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3" documentId="13_ncr:1_{4B95200B-D8E2-49F9-9438-A080A8F39B6B}" xr6:coauthVersionLast="47" xr6:coauthVersionMax="47" xr10:uidLastSave="{31D10057-9B7D-4DEF-AF46-11B52970A8D3}"/>
  <bookViews>
    <workbookView xWindow="-12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1.06" sheetId="8" r:id="rId7"/>
    <sheet name="T02.01" sheetId="9" r:id="rId8"/>
    <sheet name="T02.02" sheetId="10" r:id="rId9"/>
    <sheet name="T02.03" sheetId="11" r:id="rId10"/>
    <sheet name="T02.04" sheetId="12" r:id="rId11"/>
    <sheet name="T02.05" sheetId="13" r:id="rId12"/>
    <sheet name="T02.06" sheetId="14" r:id="rId13"/>
    <sheet name="T03.01" sheetId="15" r:id="rId14"/>
    <sheet name="T03.02" sheetId="16" r:id="rId15"/>
    <sheet name="T03.03" sheetId="17" r:id="rId16"/>
    <sheet name="T03.04" sheetId="18" r:id="rId17"/>
    <sheet name="T03.05" sheetId="19" r:id="rId18"/>
    <sheet name="T03.06" sheetId="20" r:id="rId19"/>
    <sheet name="T03.07" sheetId="21" r:id="rId20"/>
    <sheet name="T03.08" sheetId="22" r:id="rId21"/>
    <sheet name="T03.09" sheetId="23" r:id="rId22"/>
    <sheet name="T03.10" sheetId="24" r:id="rId23"/>
    <sheet name="T03.11" sheetId="25" r:id="rId24"/>
    <sheet name="T03.12" sheetId="26" r:id="rId25"/>
    <sheet name="T04.01" sheetId="27" r:id="rId26"/>
    <sheet name="T04.02" sheetId="28" r:id="rId27"/>
    <sheet name="T04.03" sheetId="29" r:id="rId28"/>
    <sheet name="T04.04" sheetId="30" r:id="rId29"/>
    <sheet name="T04.05" sheetId="31" r:id="rId30"/>
    <sheet name="T04.06" sheetId="32" r:id="rId31"/>
    <sheet name="T04.07" sheetId="33" r:id="rId32"/>
    <sheet name="T04.08" sheetId="34" r:id="rId33"/>
    <sheet name="T04.09" sheetId="35" r:id="rId34"/>
    <sheet name="T04.10" sheetId="36" r:id="rId35"/>
    <sheet name="T04.11" sheetId="37" r:id="rId36"/>
    <sheet name="T04.12" sheetId="38" r:id="rId37"/>
    <sheet name="T04.13" sheetId="39" r:id="rId38"/>
    <sheet name="T04.14" sheetId="40" r:id="rId39"/>
    <sheet name="T05.01" sheetId="41" r:id="rId40"/>
    <sheet name="T05.02" sheetId="42" r:id="rId41"/>
    <sheet name="T05.03" sheetId="43" r:id="rId42"/>
    <sheet name="T06.01" sheetId="44" r:id="rId43"/>
    <sheet name="T06.02" sheetId="45" r:id="rId44"/>
    <sheet name="T06.03" sheetId="46" r:id="rId45"/>
    <sheet name="T06.04" sheetId="47" r:id="rId46"/>
    <sheet name="T06.05" sheetId="48" r:id="rId47"/>
    <sheet name="T06.06" sheetId="49" r:id="rId48"/>
    <sheet name="T06.07" sheetId="50" r:id="rId49"/>
    <sheet name="T06.08" sheetId="51" r:id="rId50"/>
    <sheet name="T06.09" sheetId="52" r:id="rId51"/>
    <sheet name="T06.10" sheetId="53" r:id="rId52"/>
    <sheet name="T07.01" sheetId="54" r:id="rId53"/>
    <sheet name="T07.02" sheetId="55" r:id="rId54"/>
    <sheet name="T07.03" sheetId="56" r:id="rId55"/>
    <sheet name="T07.04" sheetId="57" r:id="rId56"/>
    <sheet name="T07.05" sheetId="58" r:id="rId57"/>
    <sheet name="T07.06" sheetId="59" r:id="rId58"/>
    <sheet name="T07.07" sheetId="60" r:id="rId59"/>
    <sheet name="T07.08" sheetId="61" r:id="rId60"/>
    <sheet name="T07.09" sheetId="62" r:id="rId61"/>
    <sheet name="T07.10" sheetId="63" r:id="rId62"/>
    <sheet name="T07.11" sheetId="64" r:id="rId63"/>
    <sheet name="T08.01" sheetId="65" r:id="rId64"/>
    <sheet name="T08.02" sheetId="66" r:id="rId65"/>
    <sheet name="T08.03" sheetId="67" r:id="rId66"/>
    <sheet name="T08.04" sheetId="68" r:id="rId67"/>
    <sheet name="T08.05" sheetId="69" r:id="rId68"/>
    <sheet name="T08.06" sheetId="70" r:id="rId69"/>
    <sheet name="T08.07" sheetId="71" r:id="rId70"/>
    <sheet name="T08.08" sheetId="72" r:id="rId71"/>
    <sheet name="T08.09" sheetId="73" r:id="rId72"/>
    <sheet name="T08.10" sheetId="74" r:id="rId73"/>
    <sheet name="T08.11" sheetId="75" r:id="rId74"/>
    <sheet name="T09.01" sheetId="76" r:id="rId75"/>
    <sheet name="T09.02" sheetId="77" r:id="rId76"/>
    <sheet name="T09.03" sheetId="78" r:id="rId77"/>
    <sheet name="T09.04" sheetId="79" r:id="rId78"/>
    <sheet name="T09.05" sheetId="80" r:id="rId79"/>
    <sheet name="T09.06" sheetId="81" r:id="rId80"/>
    <sheet name="T09.07" sheetId="82" r:id="rId81"/>
    <sheet name="T10.01" sheetId="83" r:id="rId82"/>
    <sheet name="T10.02" sheetId="84" r:id="rId83"/>
    <sheet name="T10.03" sheetId="85" r:id="rId84"/>
    <sheet name="T10.04" sheetId="86" r:id="rId85"/>
    <sheet name="T10.05" sheetId="87" r:id="rId86"/>
    <sheet name="T10.06" sheetId="88" r:id="rId87"/>
    <sheet name="T10.07" sheetId="89" r:id="rId88"/>
    <sheet name="T10.08" sheetId="90" r:id="rId89"/>
    <sheet name="T10.09" sheetId="91" r:id="rId90"/>
    <sheet name="T10.10" sheetId="92" r:id="rId91"/>
    <sheet name="T10.11" sheetId="93" r:id="rId92"/>
    <sheet name="T10.12" sheetId="94" r:id="rId93"/>
    <sheet name="T11.01" sheetId="95" r:id="rId94"/>
    <sheet name="T12.01.01" sheetId="96" r:id="rId95"/>
    <sheet name="T12.02.01" sheetId="97" r:id="rId96"/>
    <sheet name="T12.03.01" sheetId="98" r:id="rId97"/>
    <sheet name="T12.04.01" sheetId="99" r:id="rId98"/>
    <sheet name="T12.05.01" sheetId="100" r:id="rId99"/>
    <sheet name="T12.05.02" sheetId="101" r:id="rId100"/>
    <sheet name="T12.05.03" sheetId="102" r:id="rId101"/>
    <sheet name="T12.05.04" sheetId="103" r:id="rId102"/>
    <sheet name="T12.05.05" sheetId="104" r:id="rId103"/>
    <sheet name="T12.06.01" sheetId="105" r:id="rId104"/>
    <sheet name="T12.06.02" sheetId="106" r:id="rId105"/>
    <sheet name="T12.06.03" sheetId="107" r:id="rId106"/>
    <sheet name="T12.07.01" sheetId="108" r:id="rId107"/>
    <sheet name="T12.07.02" sheetId="109" r:id="rId108"/>
    <sheet name="T13.01" sheetId="110" r:id="rId109"/>
    <sheet name="T13.02" sheetId="111" r:id="rId110"/>
    <sheet name="T14.01" sheetId="112" r:id="rId111"/>
    <sheet name="T14.02" sheetId="113" r:id="rId112"/>
    <sheet name="T15.01" sheetId="114" r:id="rId113"/>
    <sheet name="T15.02" sheetId="115" r:id="rId114"/>
    <sheet name="T16.01" sheetId="116" r:id="rId115"/>
    <sheet name="T16.02" sheetId="117" r:id="rId116"/>
    <sheet name="T16.03" sheetId="118" r:id="rId117"/>
    <sheet name="T17.01" sheetId="119" r:id="rId118"/>
    <sheet name="T17.02" sheetId="120" r:id="rId119"/>
    <sheet name="T18.01" sheetId="121" r:id="rId120"/>
    <sheet name="T18.02" sheetId="122" r:id="rId121"/>
    <sheet name="T18.03" sheetId="123" r:id="rId122"/>
    <sheet name="T18.04" sheetId="124" r:id="rId123"/>
    <sheet name="T18.05" sheetId="125" r:id="rId124"/>
    <sheet name="T18.06" sheetId="126" r:id="rId125"/>
    <sheet name="T18.07" sheetId="127" r:id="rId126"/>
    <sheet name="T18.08" sheetId="128" r:id="rId127"/>
    <sheet name="T18.09" sheetId="129" r:id="rId128"/>
    <sheet name="T19.02" sheetId="130" r:id="rId129"/>
    <sheet name="T19.04" sheetId="131" r:id="rId130"/>
    <sheet name="T19.06" sheetId="132" r:id="rId131"/>
    <sheet name="T19.07" sheetId="133" r:id="rId132"/>
    <sheet name="T19.08" sheetId="134" r:id="rId133"/>
    <sheet name="_dropDownSheet" sheetId="2" r:id="rId13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05" l="1"/>
  <c r="G48" i="105"/>
  <c r="F21" i="105"/>
  <c r="G60" i="104"/>
  <c r="G58" i="104"/>
  <c r="G14" i="104"/>
  <c r="G9" i="104"/>
  <c r="G56" i="100"/>
  <c r="G54" i="100"/>
  <c r="G53" i="100"/>
  <c r="F23" i="100"/>
  <c r="G50" i="99"/>
  <c r="G48" i="99"/>
  <c r="G47" i="99"/>
  <c r="F23" i="99"/>
  <c r="G44" i="98"/>
  <c r="G42" i="98"/>
  <c r="G41" i="98"/>
  <c r="F19" i="98"/>
  <c r="J51" i="97"/>
  <c r="I51" i="97"/>
  <c r="H51" i="97"/>
  <c r="J47" i="97"/>
  <c r="I47" i="97"/>
  <c r="H47" i="97"/>
  <c r="J46" i="97"/>
  <c r="I46" i="97"/>
  <c r="H46" i="97"/>
  <c r="G21" i="97"/>
  <c r="F21" i="97"/>
  <c r="G38" i="96"/>
  <c r="G36" i="96"/>
  <c r="G35" i="96"/>
  <c r="F17" i="96"/>
  <c r="J37" i="95"/>
  <c r="I37" i="95"/>
  <c r="H37" i="95"/>
  <c r="G37" i="95"/>
  <c r="F37" i="95"/>
  <c r="E37" i="95"/>
  <c r="D37" i="95"/>
  <c r="J36" i="95"/>
  <c r="I36" i="95"/>
  <c r="H36" i="95"/>
  <c r="G36" i="95"/>
  <c r="F36" i="95"/>
  <c r="E36" i="95"/>
  <c r="D36" i="95"/>
  <c r="I35" i="95"/>
  <c r="F35" i="95"/>
  <c r="E35" i="95"/>
  <c r="D35" i="95"/>
  <c r="I34" i="95"/>
  <c r="H34" i="95"/>
  <c r="G34" i="95"/>
  <c r="F34" i="95"/>
  <c r="E34" i="95"/>
  <c r="D34" i="95"/>
  <c r="I33" i="95"/>
  <c r="H33" i="95"/>
  <c r="G33" i="95"/>
  <c r="F33" i="95"/>
  <c r="E33" i="95"/>
  <c r="D33" i="95"/>
  <c r="I32" i="95"/>
  <c r="H32" i="95"/>
  <c r="G32" i="95"/>
  <c r="F32" i="95"/>
  <c r="E32" i="95"/>
  <c r="D32" i="95"/>
  <c r="I31" i="95"/>
  <c r="H31" i="95"/>
  <c r="G31" i="95"/>
  <c r="F31" i="95"/>
  <c r="E31" i="95"/>
  <c r="D31" i="95"/>
  <c r="I30" i="95"/>
  <c r="H30" i="95"/>
  <c r="G30" i="95"/>
  <c r="F30" i="95"/>
  <c r="E30" i="95"/>
  <c r="D30" i="95"/>
  <c r="I29" i="95"/>
  <c r="H29" i="95"/>
  <c r="G29" i="95"/>
  <c r="F29" i="95"/>
  <c r="E29" i="95"/>
  <c r="D29" i="95"/>
  <c r="I28" i="95"/>
  <c r="H28" i="95"/>
  <c r="G28" i="95"/>
  <c r="F28" i="95"/>
  <c r="E28" i="95"/>
  <c r="D28" i="95"/>
  <c r="I27" i="95"/>
  <c r="H27" i="95"/>
  <c r="G27" i="95"/>
  <c r="F27" i="95"/>
  <c r="E27" i="95"/>
  <c r="D27" i="95"/>
  <c r="I26" i="95"/>
  <c r="H26" i="95"/>
  <c r="G26" i="95"/>
  <c r="F26" i="95"/>
  <c r="E26" i="95"/>
  <c r="D26" i="95"/>
  <c r="I25" i="95"/>
  <c r="H25" i="95"/>
  <c r="G25" i="95"/>
  <c r="F25" i="95"/>
  <c r="E25" i="95"/>
  <c r="D25" i="95"/>
  <c r="I24" i="95"/>
  <c r="H24" i="95"/>
  <c r="G24" i="95"/>
  <c r="F24" i="95"/>
  <c r="E24" i="95"/>
  <c r="D24" i="95"/>
  <c r="I23" i="95"/>
  <c r="H23" i="95"/>
  <c r="G23" i="95"/>
  <c r="F23" i="95"/>
  <c r="E23" i="95"/>
  <c r="D23" i="95"/>
  <c r="J21" i="95"/>
  <c r="I21" i="95"/>
  <c r="H21" i="95"/>
  <c r="G21" i="95"/>
  <c r="F21" i="95"/>
  <c r="E21" i="95"/>
  <c r="D21" i="95"/>
  <c r="I20" i="95"/>
  <c r="F20" i="95"/>
  <c r="E20" i="95"/>
  <c r="D20" i="95"/>
  <c r="I19" i="95"/>
  <c r="H19" i="95"/>
  <c r="G19" i="95"/>
  <c r="F19" i="95"/>
  <c r="E19" i="95"/>
  <c r="D19" i="95"/>
  <c r="I18" i="95"/>
  <c r="H18" i="95"/>
  <c r="G18" i="95"/>
  <c r="F18" i="95"/>
  <c r="E18" i="95"/>
  <c r="D18" i="95"/>
  <c r="I17" i="95"/>
  <c r="H17" i="95"/>
  <c r="F17" i="95"/>
  <c r="E17" i="95"/>
  <c r="D17" i="95"/>
  <c r="I16" i="95"/>
  <c r="H16" i="95"/>
  <c r="G16" i="95"/>
  <c r="F16" i="95"/>
  <c r="E16" i="95"/>
  <c r="D16" i="95"/>
  <c r="I15" i="95"/>
  <c r="H15" i="95"/>
  <c r="G15" i="95"/>
  <c r="F15" i="95"/>
  <c r="E15" i="95"/>
  <c r="D15" i="95"/>
  <c r="I14" i="95"/>
  <c r="H14" i="95"/>
  <c r="G14" i="95"/>
  <c r="F14" i="95"/>
  <c r="E14" i="95"/>
  <c r="D14" i="95"/>
  <c r="I13" i="95"/>
  <c r="H13" i="95"/>
  <c r="G13" i="95"/>
  <c r="F13" i="95"/>
  <c r="E13" i="95"/>
  <c r="D13" i="95"/>
  <c r="I12" i="95"/>
  <c r="H12" i="95"/>
  <c r="G12" i="95"/>
  <c r="F12" i="95"/>
  <c r="E12" i="95"/>
  <c r="D12" i="95"/>
  <c r="I11" i="95"/>
  <c r="H11" i="95"/>
  <c r="G11" i="95"/>
  <c r="F11" i="95"/>
  <c r="E11" i="95"/>
  <c r="D11" i="95"/>
  <c r="I10" i="95"/>
  <c r="H10" i="95"/>
  <c r="G10" i="95"/>
  <c r="F10" i="95"/>
  <c r="E10" i="95"/>
  <c r="D10" i="95"/>
  <c r="I9" i="95"/>
  <c r="H9" i="95"/>
  <c r="G9" i="95"/>
  <c r="F9" i="95"/>
  <c r="E9" i="95"/>
  <c r="D9" i="95"/>
  <c r="I8" i="95"/>
  <c r="H8" i="95"/>
  <c r="G8" i="95"/>
  <c r="F8" i="95"/>
  <c r="E8" i="95"/>
  <c r="D8" i="95"/>
  <c r="I7" i="95"/>
  <c r="H7" i="95"/>
  <c r="G7" i="95"/>
  <c r="F7" i="95"/>
  <c r="E7" i="95"/>
  <c r="D7" i="95"/>
  <c r="I6" i="95"/>
  <c r="H6" i="95"/>
  <c r="G6" i="95"/>
  <c r="F6" i="95"/>
  <c r="E6" i="95"/>
  <c r="D6" i="9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<sst xmlns="http://schemas.openxmlformats.org/spreadsheetml/2006/main" count="7254" uniqueCount="1278">
  <si>
    <t>http://www.dnb.nl/xbrl/fws/dnb-nr/mes-2021-01/2025-10-16/mod/mes-all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</si>
  <si>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</si>
  <si>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</si>
  <si>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</si>
  <si>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</si>
  <si>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</si>
  <si>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</si>
  <si>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</si>
  <si>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</si>
  <si>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</si>
  <si>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</si>
  <si>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</si>
  <si>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</si>
  <si>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</si>
  <si>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</si>
  <si>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</si>
  <si>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</si>
  <si>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</si>
  <si>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</si>
  <si>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</si>
  <si>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</si>
  <si>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</si>
  <si>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</si>
  <si>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</si>
  <si>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</si>
  <si>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</si>
  <si>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</si>
  <si>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</si>
  <si>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</si>
  <si>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</si>
  <si>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</si>
  <si>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</si>
  <si>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</si>
  <si>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</si>
  <si>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</si>
  <si>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</si>
  <si>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</si>
  <si>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</si>
  <si>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</si>
  <si>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</si>
  <si>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</si>
  <si>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</si>
  <si>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</si>
  <si>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</si>
  <si>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</si>
  <si>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</si>
  <si>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</si>
  <si>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</si>
  <si>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</si>
  <si>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</si>
  <si>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</si>
  <si>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</si>
  <si>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</si>
  <si>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</si>
  <si>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</si>
  <si>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</si>
  <si>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</si>
  <si>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</si>
  <si>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</si>
  <si>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</si>
  <si>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</si>
  <si>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</si>
  <si>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</si>
  <si>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</si>
  <si>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</si>
  <si>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</si>
  <si>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</si>
  <si>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</si>
  <si>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</si>
  <si>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</si>
  <si>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</si>
  <si>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</si>
  <si>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</si>
  <si>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</si>
  <si>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</si>
  <si>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</si>
  <si>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</si>
  <si>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</si>
  <si>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</si>
  <si>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</si>
  <si>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</si>
  <si>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</si>
  <si>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</si>
  <si>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</si>
  <si>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</si>
  <si>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</si>
  <si>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</si>
  <si>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</si>
  <si>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</si>
  <si>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</si>
  <si>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</si>
  <si>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</si>
  <si>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</si>
  <si>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</si>
  <si>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</si>
  <si>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</si>
  <si>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</si>
  <si>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</si>
  <si>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</si>
  <si>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</si>
  <si>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</si>
  <si>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</si>
  <si>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</si>
  <si>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</si>
  <si>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</si>
  <si>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</si>
  <si>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</si>
  <si>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</si>
  <si>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</si>
  <si>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</si>
  <si>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</si>
  <si>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</si>
  <si>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</si>
  <si>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</si>
  <si>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</si>
  <si>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</si>
  <si>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</si>
  <si>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</si>
  <si>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</si>
  <si>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</si>
  <si>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</si>
  <si>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</si>
  <si>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</si>
  <si>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</si>
  <si>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</si>
  <si>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</si>
  <si>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</si>
  <si>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</si>
  <si>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</si>
  <si>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</si>
  <si>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</si>
  <si>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</si>
  <si>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</si>
  <si>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</si>
  <si>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</si>
  <si>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</si>
  <si>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</si>
  <si>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</si>
  <si>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</si>
  <si>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</si>
  <si>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</si>
  <si>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</si>
  <si>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</si>
  <si>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</si>
  <si>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</si>
  <si>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</si>
  <si>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</si>
  <si>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</si>
  <si>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</si>
  <si>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</si>
  <si>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</si>
  <si>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</si>
  <si>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</si>
  <si>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</si>
  <si>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</si>
  <si>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</si>
  <si>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</si>
  <si>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</si>
  <si>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</si>
  <si>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</si>
  <si>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</si>
  <si>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</si>
  <si>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</si>
  <si>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</si>
  <si>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</si>
  <si>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</si>
  <si>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</si>
  <si>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</si>
  <si>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</si>
  <si>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</si>
  <si>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</si>
  <si>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</si>
  <si>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</si>
  <si>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</si>
  <si>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</si>
  <si>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</si>
  <si>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</si>
  <si>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</si>
  <si>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</si>
  <si>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</si>
  <si>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</si>
  <si>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</si>
  <si>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</si>
  <si>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</si>
  <si>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</si>
  <si>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</si>
  <si>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</si>
  <si>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</si>
  <si>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</si>
  <si>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</si>
  <si>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</si>
  <si>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</si>
  <si>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T01.06</t>
  </si>
  <si>
    <t>T 01.06 - Official reserves - Holdings of unlisted shares and other equity</t>
  </si>
  <si>
    <t>7</t>
  </si>
  <si>
    <t>T02.01</t>
  </si>
  <si>
    <t>T 02.01 - Intangible fixed assets excluding software produced in-house</t>
  </si>
  <si>
    <t>8</t>
  </si>
  <si>
    <t>T02.02</t>
  </si>
  <si>
    <t>T 02.02 - Intangible fixed assets - Specification</t>
  </si>
  <si>
    <t>9</t>
  </si>
  <si>
    <t>T02.03</t>
  </si>
  <si>
    <t>T 02.03 - Intangible fixed assets - Specification - Transactions by geography</t>
  </si>
  <si>
    <t>10</t>
  </si>
  <si>
    <t>T02.04</t>
  </si>
  <si>
    <t>T 02.04 - Software produced in-house and other fixed assets excluding real estate</t>
  </si>
  <si>
    <t>11</t>
  </si>
  <si>
    <t>T02.05</t>
  </si>
  <si>
    <t>T 02.05 - Real estate</t>
  </si>
  <si>
    <t>12</t>
  </si>
  <si>
    <t>T02.06</t>
  </si>
  <si>
    <t>T 02.06 - Real estate, additional breakdowns</t>
  </si>
  <si>
    <t>13</t>
  </si>
  <si>
    <t>T03.01</t>
  </si>
  <si>
    <t>T 03.01 - Banknotes and coins</t>
  </si>
  <si>
    <t>14</t>
  </si>
  <si>
    <t>T03.02</t>
  </si>
  <si>
    <t>T 03.02 - Transferable deposits (bank accounts) held with resident banks</t>
  </si>
  <si>
    <t>15</t>
  </si>
  <si>
    <t>T03.03</t>
  </si>
  <si>
    <t>T 03.03 - Transferable deposits (bank accounts) held with non-resident banks</t>
  </si>
  <si>
    <t>16</t>
  </si>
  <si>
    <t>T03.04</t>
  </si>
  <si>
    <t>T 03.04 - Other deposits held with resident banks</t>
  </si>
  <si>
    <t>17</t>
  </si>
  <si>
    <t>T03.05</t>
  </si>
  <si>
    <t>T 03.05 - Other deposits held with non-resident banks</t>
  </si>
  <si>
    <t>18</t>
  </si>
  <si>
    <t>T03.06</t>
  </si>
  <si>
    <t>T 03.06 - Reverse repurchase agreements</t>
  </si>
  <si>
    <t>19</t>
  </si>
  <si>
    <t>T03.07</t>
  </si>
  <si>
    <t>T 03.07 - Given cash collateral related to derivatives</t>
  </si>
  <si>
    <t>20</t>
  </si>
  <si>
    <t>T03.08</t>
  </si>
  <si>
    <t>T 03.08 - Consumer credit and residential mortgages granted</t>
  </si>
  <si>
    <t>21</t>
  </si>
  <si>
    <t>T03.09</t>
  </si>
  <si>
    <t>T 03.09 - Other loans granted</t>
  </si>
  <si>
    <t>22</t>
  </si>
  <si>
    <t>T03.10</t>
  </si>
  <si>
    <t>T 03.10 - Trade credit and advances granted</t>
  </si>
  <si>
    <t>23</t>
  </si>
  <si>
    <t>T03.11</t>
  </si>
  <si>
    <t>T 03.11 - Claims of pension funds on pension managers</t>
  </si>
  <si>
    <t>24</t>
  </si>
  <si>
    <t>T03.12</t>
  </si>
  <si>
    <t>T 03.12 - Other accounts receivable (excluding accrued interest on other balance sheet items)</t>
  </si>
  <si>
    <t>25</t>
  </si>
  <si>
    <t>T04.01</t>
  </si>
  <si>
    <t>T 04.01 - Other deposits held with resident banks - Fair value - Original maturity</t>
  </si>
  <si>
    <t>26</t>
  </si>
  <si>
    <t>T04.02</t>
  </si>
  <si>
    <t>T 04.02 - Other deposits held with resident banks - Fair value - Remaining maturity</t>
  </si>
  <si>
    <t>27</t>
  </si>
  <si>
    <t>T04.03</t>
  </si>
  <si>
    <t>T 04.03 - Other deposits held with non-resident banks - Fair value - Original maturity</t>
  </si>
  <si>
    <t>28</t>
  </si>
  <si>
    <t>T04.04</t>
  </si>
  <si>
    <t>T 04.04 - Other deposits held with non-resident banks - Fair value - Remaining maturity</t>
  </si>
  <si>
    <t>29</t>
  </si>
  <si>
    <t>T04.05</t>
  </si>
  <si>
    <t>T 04.05 - Deposit guarantees in connection with reinsurance business - Fair value - Original maturity</t>
  </si>
  <si>
    <t>30</t>
  </si>
  <si>
    <t>T04.06</t>
  </si>
  <si>
    <t>T 04.06 - Deposit guarantees in connection with reinsurance business - Fair value - Remaining maturity</t>
  </si>
  <si>
    <t>31</t>
  </si>
  <si>
    <t>T04.07</t>
  </si>
  <si>
    <t>T 04.07 - Reverse repurchase agreements - Fair value - Original maturity</t>
  </si>
  <si>
    <t>32</t>
  </si>
  <si>
    <t>T04.08</t>
  </si>
  <si>
    <t>T 04.08 - Reverse repurchase agreements - Fair value - Remaining maturity</t>
  </si>
  <si>
    <t>33</t>
  </si>
  <si>
    <t>T04.09</t>
  </si>
  <si>
    <t>T 04.09 - Given cash collateral related to derivatives - Fair value - Original maturity</t>
  </si>
  <si>
    <t>34</t>
  </si>
  <si>
    <t>T04.10</t>
  </si>
  <si>
    <t>T 04.10 - Given cash collateral related to derivatives - Fair value - Remaining maturity</t>
  </si>
  <si>
    <t>35</t>
  </si>
  <si>
    <t>T04.11</t>
  </si>
  <si>
    <t>T 04.11 - Consumer credit and residential mortgages granted - Fair value - Original maturity</t>
  </si>
  <si>
    <t>36</t>
  </si>
  <si>
    <t>T04.12</t>
  </si>
  <si>
    <t>T 04.12 - Consumer credit and residential mortgages granted - Fair value - Remaining maturity</t>
  </si>
  <si>
    <t>37</t>
  </si>
  <si>
    <t>T04.13</t>
  </si>
  <si>
    <t>T 04.13 - Other loans granted - Fair value - Original maturity</t>
  </si>
  <si>
    <t>38</t>
  </si>
  <si>
    <t>T04.14</t>
  </si>
  <si>
    <t>T 04.14 - Other loans granted - Fair value - Remaining maturity</t>
  </si>
  <si>
    <t>39</t>
  </si>
  <si>
    <t>T05.01</t>
  </si>
  <si>
    <t>T 05.01 - Deposit guarantees in connection with reinsurance business</t>
  </si>
  <si>
    <t>40</t>
  </si>
  <si>
    <t>T05.02</t>
  </si>
  <si>
    <t>T 05.02 - Reinsurance technical reserves</t>
  </si>
  <si>
    <t>41</t>
  </si>
  <si>
    <t>T05.03</t>
  </si>
  <si>
    <t>T 05.03 - Deferred acquisition costs</t>
  </si>
  <si>
    <t>42</t>
  </si>
  <si>
    <t>T06.01</t>
  </si>
  <si>
    <t>T 06.01 - Securitised intangible fixed assets excluding software produced in-house</t>
  </si>
  <si>
    <t>43</t>
  </si>
  <si>
    <t>T06.02</t>
  </si>
  <si>
    <t>T 06.02 - Securitised software produced in-house and other fixed assets excluding real estate</t>
  </si>
  <si>
    <t>44</t>
  </si>
  <si>
    <t>T06.03</t>
  </si>
  <si>
    <t>T 06.03 - Securitised real estate</t>
  </si>
  <si>
    <t>45</t>
  </si>
  <si>
    <t>T06.04</t>
  </si>
  <si>
    <t>T 06.04 - Securitised reverse repurchase agreements</t>
  </si>
  <si>
    <t>46</t>
  </si>
  <si>
    <t>T06.05</t>
  </si>
  <si>
    <t>T 06.05 - Securitised given cash collateral related to derivatives</t>
  </si>
  <si>
    <t>47</t>
  </si>
  <si>
    <t>T06.06</t>
  </si>
  <si>
    <t>T 06.06 - Securitised consumer credit and residential mortgages</t>
  </si>
  <si>
    <t>48</t>
  </si>
  <si>
    <t>T06.07</t>
  </si>
  <si>
    <t>T 06.07 - Securitised claims of pension funds on pension managers</t>
  </si>
  <si>
    <t>49</t>
  </si>
  <si>
    <t>T06.08</t>
  </si>
  <si>
    <t>T 06.08 - Securitised other loans</t>
  </si>
  <si>
    <t>50</t>
  </si>
  <si>
    <t>T06.09</t>
  </si>
  <si>
    <t>T 06.09 - Securitised trade credit and advances</t>
  </si>
  <si>
    <t>51</t>
  </si>
  <si>
    <t>T06.10</t>
  </si>
  <si>
    <t>T 06.10 - Securitised other accounts receivable</t>
  </si>
  <si>
    <t>52</t>
  </si>
  <si>
    <t>T07.01</t>
  </si>
  <si>
    <t>T 07.01 - Total equity in case of listed shares issued</t>
  </si>
  <si>
    <t>53</t>
  </si>
  <si>
    <t>T07.02</t>
  </si>
  <si>
    <t>T 07.02 - Total equity in case of unlisted shares issued, held by affiliated non-resident parties</t>
  </si>
  <si>
    <t>54</t>
  </si>
  <si>
    <t>T07.03</t>
  </si>
  <si>
    <t>T 07.03 - Total equity in case of unlisted shares issued, held by (all) resident parties and non-affiliated non-resident parties</t>
  </si>
  <si>
    <t>55</t>
  </si>
  <si>
    <t>T07.04</t>
  </si>
  <si>
    <t>T 07.04 - Total equity in case of other equity (than listed and unlisted shares) issued, held by affiliated non-resident parties</t>
  </si>
  <si>
    <t>56</t>
  </si>
  <si>
    <t>T07.05</t>
  </si>
  <si>
    <t>T 07.05 - Total equity in case of other equity (than listed and unlisted shares) issued, held by (all) resident parties and non-affiliated non-resident parties</t>
  </si>
  <si>
    <t>57</t>
  </si>
  <si>
    <t>T07.06</t>
  </si>
  <si>
    <t>T 07.06 - Investment fund shares or units issued</t>
  </si>
  <si>
    <t>58</t>
  </si>
  <si>
    <t>T07.07</t>
  </si>
  <si>
    <t>T 07.07 - Own funds</t>
  </si>
  <si>
    <t>59</t>
  </si>
  <si>
    <t>T07.08</t>
  </si>
  <si>
    <t>T 07.08 - Third party interest, held by affiliated non-resident parties</t>
  </si>
  <si>
    <t>60</t>
  </si>
  <si>
    <t>T07.09</t>
  </si>
  <si>
    <t>T 07.09 - Third party interest, held by (all) resident parties and non-affiliated non-resident parties</t>
  </si>
  <si>
    <t>61</t>
  </si>
  <si>
    <t>T07.10</t>
  </si>
  <si>
    <t>T 07.10 - Debt securities issued</t>
  </si>
  <si>
    <t>62</t>
  </si>
  <si>
    <t>T07.11</t>
  </si>
  <si>
    <t>T 07.11 - Operational result of listed shares issued, held by affiliated non-resident parties</t>
  </si>
  <si>
    <t>63</t>
  </si>
  <si>
    <t>T08.01</t>
  </si>
  <si>
    <t>T 08.01 - Transferable deposit received (overdraft on bank accounts) from resident banks</t>
  </si>
  <si>
    <t>64</t>
  </si>
  <si>
    <t>T08.02</t>
  </si>
  <si>
    <t>T 08.02 - Transferable deposit received (overdraft on bank accounts) from non-resident banks</t>
  </si>
  <si>
    <t>65</t>
  </si>
  <si>
    <t>T08.03</t>
  </si>
  <si>
    <t>T 08.03 - Repurchase agreements</t>
  </si>
  <si>
    <t>66</t>
  </si>
  <si>
    <t>T08.04</t>
  </si>
  <si>
    <t>T 08.04 - Received cash collateral related to derivatives</t>
  </si>
  <si>
    <t>67</t>
  </si>
  <si>
    <t>T08.05</t>
  </si>
  <si>
    <t>T 08.05 - Other loans received</t>
  </si>
  <si>
    <t>68</t>
  </si>
  <si>
    <t>T08.06</t>
  </si>
  <si>
    <t>T 08.06 - Trade credit and advances received</t>
  </si>
  <si>
    <t>69</t>
  </si>
  <si>
    <t>T08.07</t>
  </si>
  <si>
    <t>T 08.07 - Other accounts payable (excluding accrued interest on other balance sheet items)</t>
  </si>
  <si>
    <t>70</t>
  </si>
  <si>
    <t>T08.08</t>
  </si>
  <si>
    <t>T 08.08 - Provisions</t>
  </si>
  <si>
    <t>71</t>
  </si>
  <si>
    <t>T08.09</t>
  </si>
  <si>
    <t>T 08.09 - Liabilities of pension funds to pension managers</t>
  </si>
  <si>
    <t>72</t>
  </si>
  <si>
    <t>T08.10</t>
  </si>
  <si>
    <t>T 08.10 - Repurchase agreements, non-revolving / revolving</t>
  </si>
  <si>
    <t>73</t>
  </si>
  <si>
    <t>T08.11</t>
  </si>
  <si>
    <t>T 08.11 - Other loans received, non-revolving / revolving</t>
  </si>
  <si>
    <t>74</t>
  </si>
  <si>
    <t>T09.01</t>
  </si>
  <si>
    <t>T 09.01 - Loans received, deposit guarantees in connection with reinsurance business</t>
  </si>
  <si>
    <t>75</t>
  </si>
  <si>
    <t>T09.02</t>
  </si>
  <si>
    <t>T 09.02 - Non-life insurance technical reservers (non-healthcare)</t>
  </si>
  <si>
    <t>76</t>
  </si>
  <si>
    <t>T09.03</t>
  </si>
  <si>
    <t>T 09.03 - Non-life insurance technical reserves - Healthcare</t>
  </si>
  <si>
    <t>77</t>
  </si>
  <si>
    <t>T09.04</t>
  </si>
  <si>
    <t>T 09.04 - Life insurance instruments</t>
  </si>
  <si>
    <t>78</t>
  </si>
  <si>
    <t>T09.05</t>
  </si>
  <si>
    <t>T 09.05 - Pension entitlements</t>
  </si>
  <si>
    <t>79</t>
  </si>
  <si>
    <t>T09.06</t>
  </si>
  <si>
    <t>T 09.06 - Standardised guarantees of guarantee funds</t>
  </si>
  <si>
    <t>80</t>
  </si>
  <si>
    <t>T09.07</t>
  </si>
  <si>
    <t>T 09.07 - Reinsurance technical reserves</t>
  </si>
  <si>
    <t>81</t>
  </si>
  <si>
    <t>T10.01</t>
  </si>
  <si>
    <t>T 10.01 - Options written with resident counterparties</t>
  </si>
  <si>
    <t>82</t>
  </si>
  <si>
    <t>T10.02</t>
  </si>
  <si>
    <t>T 10.02 - Options written with non-resident counterparties</t>
  </si>
  <si>
    <t>83</t>
  </si>
  <si>
    <t>T10.03</t>
  </si>
  <si>
    <t>T 10.03 - Options bought/employee stock options bought with resident counterparties</t>
  </si>
  <si>
    <t>84</t>
  </si>
  <si>
    <t>T10.04</t>
  </si>
  <si>
    <t>T 10.04 - Options bought/Employee stock options bought with non-resident counterparties</t>
  </si>
  <si>
    <t>85</t>
  </si>
  <si>
    <t>T10.05</t>
  </si>
  <si>
    <t>T 10.05 - Futures with resident counterparties</t>
  </si>
  <si>
    <t>86</t>
  </si>
  <si>
    <t>T10.06</t>
  </si>
  <si>
    <t>T 10.06 - Futures with non-resident counterparties</t>
  </si>
  <si>
    <t>87</t>
  </si>
  <si>
    <t>T10.07</t>
  </si>
  <si>
    <t>T 10.07 - Forwards (amongst which interest rate swaps) with resident counterparties</t>
  </si>
  <si>
    <t>88</t>
  </si>
  <si>
    <t>T10.08</t>
  </si>
  <si>
    <t>T 10.08 - Forwards (amongst which interest rate swaps) with non-resident counterparties</t>
  </si>
  <si>
    <t>89</t>
  </si>
  <si>
    <t>T10.09</t>
  </si>
  <si>
    <t>T 10.09 - Official reserves - Options written</t>
  </si>
  <si>
    <t>90</t>
  </si>
  <si>
    <t>T10.10</t>
  </si>
  <si>
    <t>T 10.10 - Official reserves - Options bought/employee stock options bought</t>
  </si>
  <si>
    <t>91</t>
  </si>
  <si>
    <t>T10.11</t>
  </si>
  <si>
    <t>T 10.11 - Official reserves - Futures</t>
  </si>
  <si>
    <t>92</t>
  </si>
  <si>
    <t>T10.12</t>
  </si>
  <si>
    <t>T 10.12 - Official reserves - Forwards (amongst which interest rate swaps)</t>
  </si>
  <si>
    <t>93</t>
  </si>
  <si>
    <t>T11.01</t>
  </si>
  <si>
    <t>T 11.01 - Overview reported data - Closing balance book value - Explanations</t>
  </si>
  <si>
    <t>94</t>
  </si>
  <si>
    <t>T12.01.01</t>
  </si>
  <si>
    <t>T 12.01.01 - Profit and loss account for DNB</t>
  </si>
  <si>
    <t>95</t>
  </si>
  <si>
    <t>T12.02.01</t>
  </si>
  <si>
    <t>T 12.02.01 - Profit and loss account for DTC</t>
  </si>
  <si>
    <t>96</t>
  </si>
  <si>
    <t>T12.03.01</t>
  </si>
  <si>
    <t>T 12.03.01 - Profit and loss account for IF</t>
  </si>
  <si>
    <t>97</t>
  </si>
  <si>
    <t>T12.04.01</t>
  </si>
  <si>
    <t>T 12.04.01 - Profit and loss account for OFI</t>
  </si>
  <si>
    <t>98</t>
  </si>
  <si>
    <t>T12.05.01</t>
  </si>
  <si>
    <t>T 12.05.01 - Profit and loss account for IC - version Part 9 of Book 2 of the Dutch Civil Code</t>
  </si>
  <si>
    <t>99</t>
  </si>
  <si>
    <t>T12.05.02</t>
  </si>
  <si>
    <t>T 12.05.02 - Profit and loss account for IC - Premiums</t>
  </si>
  <si>
    <t>100</t>
  </si>
  <si>
    <t>T12.05.03</t>
  </si>
  <si>
    <t>T 12.05.03 - Profit and loss account for IC - Benefits</t>
  </si>
  <si>
    <t>101</t>
  </si>
  <si>
    <t>T12.05.04</t>
  </si>
  <si>
    <t>T 12.05.04 - Profit and loss account for IC - Transferred pension and insurance liabilities</t>
  </si>
  <si>
    <t>102</t>
  </si>
  <si>
    <t>T12.05.05</t>
  </si>
  <si>
    <t>T 12.05.05 - Profit and loss account for IC - version IFRS 9/17</t>
  </si>
  <si>
    <t>103</t>
  </si>
  <si>
    <t>T12.06.01</t>
  </si>
  <si>
    <t>T 12.06.01 - Profit and loss account for PF</t>
  </si>
  <si>
    <t>104</t>
  </si>
  <si>
    <t>T12.06.02</t>
  </si>
  <si>
    <t>T 12.06.02 - Profit and loss account for PF - Premiums and benefits</t>
  </si>
  <si>
    <t>105</t>
  </si>
  <si>
    <t>T12.06.03</t>
  </si>
  <si>
    <t>T 12.06.03 - Profit and loss account for PF - Transferred pension and insurance liabilities</t>
  </si>
  <si>
    <t>106</t>
  </si>
  <si>
    <t>T12.07.01</t>
  </si>
  <si>
    <t>T 12.07.01 - Profit and loss account - Turnover goods and services</t>
  </si>
  <si>
    <t>107</t>
  </si>
  <si>
    <t>T12.07.02</t>
  </si>
  <si>
    <t>T 12.07.02 - Profit and loss account - Turnover licenses</t>
  </si>
  <si>
    <t>108</t>
  </si>
  <si>
    <t>T13.01</t>
  </si>
  <si>
    <t>T 13.01 - Details of foreign direct equity investments (on T01.03)</t>
  </si>
  <si>
    <t>109</t>
  </si>
  <si>
    <t>T13.02</t>
  </si>
  <si>
    <t>T 13.02 - Details of foreign direct equity investments (on T01.03)</t>
  </si>
  <si>
    <t>110</t>
  </si>
  <si>
    <t>T14.01</t>
  </si>
  <si>
    <t>T 14.01 - Participation by residents in foreign syndicated loans</t>
  </si>
  <si>
    <t>111</t>
  </si>
  <si>
    <t>T14.02</t>
  </si>
  <si>
    <t>T 14.02 - Participation by non-residents in Dutch syndicated loans</t>
  </si>
  <si>
    <t>112</t>
  </si>
  <si>
    <t>T15.01</t>
  </si>
  <si>
    <t>T 15.01 - Securities lending</t>
  </si>
  <si>
    <t>113</t>
  </si>
  <si>
    <t>T15.02</t>
  </si>
  <si>
    <t>T 15.02 - Fintech lending</t>
  </si>
  <si>
    <t>114</t>
  </si>
  <si>
    <t>T16.01</t>
  </si>
  <si>
    <t>T 16.01 - Investment fund shares or units issued, held by resident non-MMF investment funds, pension funds or insurance corporations</t>
  </si>
  <si>
    <t>115</t>
  </si>
  <si>
    <t>T16.02</t>
  </si>
  <si>
    <t>T 16.02 - Investment fund shares or units issued, held by residents other than non-MMF Investment funds, pension funds or insurance corporations</t>
  </si>
  <si>
    <t>116</t>
  </si>
  <si>
    <t>T16.03</t>
  </si>
  <si>
    <t>T 16.03 - Investment fund shares or units issued, held by non-residents</t>
  </si>
  <si>
    <t>117</t>
  </si>
  <si>
    <t>T17.01</t>
  </si>
  <si>
    <t>T 17.01 - Balance sheet total</t>
  </si>
  <si>
    <t>118</t>
  </si>
  <si>
    <t>T17.02</t>
  </si>
  <si>
    <t>T 17.02  - Key items</t>
  </si>
  <si>
    <t>119</t>
  </si>
  <si>
    <t>T18.01</t>
  </si>
  <si>
    <t>T 18.01 - Central Bank Digital Currencies (CBDCs) held, issued by monetary authorities</t>
  </si>
  <si>
    <t>120</t>
  </si>
  <si>
    <t>T18.02</t>
  </si>
  <si>
    <t>T 18.02 - Backed cryptocurrencies held, issued by others than monetary authorities (i.e. stablecoins with a claim on the issuer)</t>
  </si>
  <si>
    <t>121</t>
  </si>
  <si>
    <t>T18.03</t>
  </si>
  <si>
    <t>T 18.03 - Unbacked cryptocurrencies held (e.g. such as Bitcoin and stablecoins without a claim on the issuer i.e. not backed by assets)</t>
  </si>
  <si>
    <t>122</t>
  </si>
  <si>
    <t>T18.04</t>
  </si>
  <si>
    <t>T 18.04 - Payment tokens held, with a corresponding liability of the issuer</t>
  </si>
  <si>
    <t>123</t>
  </si>
  <si>
    <t>T18.05</t>
  </si>
  <si>
    <t>T 18.05 - Payment tokens held, without a corresponding liability of the issuer</t>
  </si>
  <si>
    <t>124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</si>
  <si>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</si>
  <si>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</si>
  <si>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125</t>
  </si>
  <si>
    <t>T18.07</t>
  </si>
  <si>
    <t>T 18.07 - Derivatives assets with underlying crypto assets if derivative contracts themselves do not rely on cryptography/DLT and can not be exchanged peer-to-peer</t>
  </si>
  <si>
    <t>126</t>
  </si>
  <si>
    <t>T18.08</t>
  </si>
  <si>
    <t>T 18.08 - Loans granted in cryptocurrencies</t>
  </si>
  <si>
    <t>127</t>
  </si>
  <si>
    <t>T18.09</t>
  </si>
  <si>
    <t>T 18.09 - Non-fungible tokens</t>
  </si>
  <si>
    <t>128</t>
  </si>
  <si>
    <t>T19.02</t>
  </si>
  <si>
    <t>T 19.02 - Backed cryptocurrencies, issued by others than monetary authorities (i.e. stablecoins with an obligation to the holder)</t>
  </si>
  <si>
    <t>129</t>
  </si>
  <si>
    <t>T19.04</t>
  </si>
  <si>
    <t>T 19.04 - Payment tokens issued, with a corresponding obligation to the holder</t>
  </si>
  <si>
    <t>130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</si>
  <si>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</si>
  <si>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</si>
  <si>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131</t>
  </si>
  <si>
    <t>T19.07</t>
  </si>
  <si>
    <t>T 19.07 - Derivatives liabilities with underlying crypto assets if derivative contracts themselves do not rely on cryptography/DLT and can not be exchanged peer-to-peer</t>
  </si>
  <si>
    <t>132</t>
  </si>
  <si>
    <t>T19.08</t>
  </si>
  <si>
    <t>T 19.08 - Loans received in cryptocurrencies</t>
  </si>
  <si>
    <t>TOC</t>
  </si>
  <si>
    <t>Assets</t>
  </si>
  <si>
    <t>Dividend declared (gross) during the period</t>
  </si>
  <si>
    <t>Explanation</t>
  </si>
  <si>
    <t>Position at the beginning of the period (market value)</t>
  </si>
  <si>
    <t>Changes during the period</t>
  </si>
  <si>
    <t>Position at the end of the period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</si>
  <si>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</si>
  <si>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</si>
  <si>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</si>
  <si>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</si>
  <si>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</si>
  <si>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</si>
  <si>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</si>
  <si>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</si>
  <si>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</si>
  <si>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</si>
  <si>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</si>
  <si>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</si>
  <si>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</si>
  <si>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</si>
  <si>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</si>
  <si>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</si>
  <si>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</si>
  <si>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</si>
  <si>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</si>
  <si>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</si>
  <si>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</si>
  <si>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</si>
  <si>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</si>
  <si>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</si>
  <si>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</si>
  <si>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</si>
  <si>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</si>
  <si>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</si>
  <si>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</si>
  <si>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</si>
  <si>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</si>
  <si>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</si>
  <si>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</si>
  <si>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</si>
  <si>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</si>
  <si>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</si>
  <si>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</si>
  <si>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</si>
  <si>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</si>
  <si>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</si>
  <si>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</si>
  <si>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</si>
  <si>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</si>
  <si>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</si>
  <si>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</si>
  <si>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</si>
  <si>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</si>
  <si>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</si>
  <si>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</si>
  <si>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</si>
  <si>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</si>
  <si>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</si>
  <si>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</si>
  <si>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</si>
  <si>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</si>
  <si>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</si>
  <si>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</si>
  <si>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</si>
  <si>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</si>
  <si>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</si>
  <si>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</si>
  <si>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</si>
  <si>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</si>
  <si>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</si>
  <si>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</si>
  <si>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</si>
  <si>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</si>
  <si>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</si>
  <si>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</si>
  <si>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</si>
  <si>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</si>
  <si>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</si>
  <si>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</si>
  <si>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</si>
  <si>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</si>
  <si>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</si>
  <si>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</si>
  <si>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</si>
  <si>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</si>
  <si>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</si>
  <si>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</si>
  <si>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</si>
  <si>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</si>
  <si>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</si>
  <si>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</si>
  <si>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</si>
  <si>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</si>
  <si>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</si>
  <si>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</si>
  <si>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</si>
  <si>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</si>
  <si>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</si>
  <si>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</si>
  <si>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</si>
  <si>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</si>
  <si>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</si>
  <si>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</si>
  <si>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</si>
  <si>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</si>
  <si>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</si>
  <si>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</si>
  <si>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</si>
  <si>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</si>
  <si>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</si>
  <si>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</si>
  <si>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</si>
  <si>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</si>
  <si>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</si>
  <si>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</si>
  <si>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</si>
  <si>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</si>
  <si>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</si>
  <si>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</si>
  <si>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</si>
  <si>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</si>
  <si>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</si>
  <si>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</si>
  <si>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</si>
  <si>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</si>
  <si>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</si>
  <si>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</si>
  <si>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</si>
  <si>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</si>
  <si>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</si>
  <si>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</si>
  <si>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</si>
  <si>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</si>
  <si>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</si>
  <si>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</si>
  <si>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</si>
  <si>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</si>
  <si>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</si>
  <si>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</si>
  <si>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</si>
  <si>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</si>
  <si>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</si>
  <si>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</si>
  <si>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</si>
  <si>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</si>
  <si>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</si>
  <si>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</si>
  <si>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</si>
  <si>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</si>
  <si>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</si>
  <si>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</si>
  <si>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</si>
  <si>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</si>
  <si>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</si>
  <si>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</si>
  <si>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</si>
  <si>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</si>
  <si>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</si>
  <si>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</si>
  <si>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</si>
  <si>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</si>
  <si>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</si>
  <si>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</si>
  <si>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</si>
  <si>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</si>
  <si>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</si>
  <si>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</si>
  <si>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</si>
  <si>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</si>
  <si>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</si>
  <si>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</si>
  <si>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</si>
  <si>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</si>
  <si>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</si>
  <si>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</si>
  <si>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</si>
  <si>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</si>
  <si>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</si>
  <si>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</si>
  <si>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</si>
  <si>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</si>
  <si>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</si>
  <si>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</si>
  <si>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</si>
  <si>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</si>
  <si>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</si>
  <si>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</si>
  <si>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</si>
  <si>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</si>
  <si>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</si>
  <si>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</si>
  <si>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</si>
  <si>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</si>
  <si>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</si>
  <si>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</si>
  <si>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</si>
  <si>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</si>
  <si>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</si>
  <si>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</si>
  <si>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</si>
  <si>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</si>
  <si>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</si>
  <si>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</si>
  <si>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</si>
  <si>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</si>
  <si>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</si>
  <si>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</si>
  <si>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</si>
  <si>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</si>
  <si>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</si>
  <si>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</si>
  <si>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</si>
  <si>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</si>
  <si>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</si>
  <si>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</si>
  <si>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</si>
  <si>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</si>
  <si>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</si>
  <si>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</si>
  <si>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</si>
  <si>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</si>
  <si>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</si>
  <si>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</si>
  <si>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</si>
  <si>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</si>
  <si>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</si>
  <si>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</si>
  <si>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</si>
  <si>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</si>
  <si>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</si>
  <si>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</si>
  <si>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</si>
  <si>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</si>
  <si>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</si>
  <si>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</si>
  <si>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</si>
  <si>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</si>
  <si>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</si>
  <si>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</si>
  <si>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</si>
  <si>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</si>
  <si>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</si>
  <si>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</si>
  <si>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</si>
  <si>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</si>
  <si>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</si>
  <si>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</si>
  <si>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</si>
  <si>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</si>
  <si>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</si>
  <si>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</si>
  <si>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</si>
  <si>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</si>
  <si>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</si>
  <si>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</si>
  <si>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</si>
  <si>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</si>
  <si>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</si>
  <si>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</si>
  <si>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</si>
  <si>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</si>
  <si>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</si>
  <si>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</si>
  <si>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</si>
  <si>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</si>
  <si>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</si>
  <si>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</si>
  <si>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</si>
  <si>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</si>
  <si>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</si>
  <si>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</si>
  <si>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</si>
  <si>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</si>
  <si>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</si>
  <si>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</si>
  <si>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</si>
  <si>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</si>
  <si>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</si>
  <si>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</si>
  <si>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</si>
  <si>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</si>
  <si>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</si>
  <si>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</si>
  <si>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</si>
  <si>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</si>
  <si>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</si>
  <si>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</si>
  <si>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</si>
  <si>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</si>
  <si>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</si>
  <si>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</si>
  <si>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</si>
  <si>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</si>
  <si>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</si>
  <si>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</si>
  <si>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</si>
  <si>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</si>
  <si>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</si>
  <si>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</si>
  <si>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</si>
  <si>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</si>
  <si>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</si>
  <si>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</si>
  <si>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</si>
  <si>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</si>
  <si>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</si>
  <si>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</si>
  <si>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Unlisted shares</t>
  </si>
  <si>
    <t>Other equity</t>
  </si>
  <si>
    <t>Netherlands</t>
  </si>
  <si>
    <t>Interest</t>
  </si>
  <si>
    <t>Position of accrued interest at the beginning of the period</t>
  </si>
  <si>
    <t>Position of accrued interest at the end of the period</t>
  </si>
  <si>
    <t>Accrued interest during the period</t>
  </si>
  <si>
    <t>Sold interest during the period</t>
  </si>
  <si>
    <t>Purchased interest during the period</t>
  </si>
  <si>
    <t>Coupon amount received during the period</t>
  </si>
  <si>
    <t>Revaluation and other changes</t>
  </si>
  <si>
    <t>140</t>
  </si>
  <si>
    <t>150</t>
  </si>
  <si>
    <t>Debt securities</t>
  </si>
  <si>
    <t>Money market funds</t>
  </si>
  <si>
    <t>Non MMF investment funds</t>
  </si>
  <si>
    <t>Position at the beginning of the period (excl. accrued interest)</t>
  </si>
  <si>
    <t>Position at the end of the period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</si>
  <si>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</si>
  <si>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</si>
  <si>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</si>
  <si>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</si>
  <si>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</si>
  <si>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</si>
  <si>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</si>
  <si>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</si>
  <si>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</si>
  <si>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</si>
  <si>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</si>
  <si>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</si>
  <si>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</si>
  <si>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</si>
  <si>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</si>
  <si>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</si>
  <si>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</si>
  <si>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</si>
  <si>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</si>
  <si>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</si>
  <si>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</si>
  <si>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</si>
  <si>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Real estate - commercial real estate - not for own use, owned</t>
  </si>
  <si>
    <t>Real estate - industrial real estate - not for own use, owned</t>
  </si>
  <si>
    <t>Currency (cash amounts)</t>
  </si>
  <si>
    <t>Received interest during the period</t>
  </si>
  <si>
    <t>Transferable deposits (bank accounts)</t>
  </si>
  <si>
    <t>Non-affiliates</t>
  </si>
  <si>
    <t>Original maturity</t>
  </si>
  <si>
    <t>055</t>
  </si>
  <si>
    <t>Other deposits</t>
  </si>
  <si>
    <t>&lt;= 1 year</t>
  </si>
  <si>
    <t>&gt; 1 year and &lt;= 5 years</t>
  </si>
  <si>
    <t>&gt; 5 years</t>
  </si>
  <si>
    <t>Repurchase agreements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</si>
  <si>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</si>
  <si>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</si>
  <si>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</si>
  <si>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</si>
  <si>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</si>
  <si>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</si>
  <si>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</si>
  <si>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Remaining maturity</t>
  </si>
  <si>
    <t>&gt; 1 year</t>
  </si>
  <si>
    <t>Deposit guarantees in connection with reinsurance business</t>
  </si>
  <si>
    <t>&gt; 1 year and &lt;= 2 years</t>
  </si>
  <si>
    <t>&gt; 2 years and &lt;= 5 years</t>
  </si>
  <si>
    <t>Reinsurance technical reserves life assurance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</si>
  <si>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</si>
  <si>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</si>
  <si>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</si>
  <si>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</si>
  <si>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Deferred acquisition costs</t>
  </si>
  <si>
    <t>Securitised</t>
  </si>
  <si>
    <t>Country of the seller</t>
  </si>
  <si>
    <t>Sector of the seller</t>
  </si>
  <si>
    <t>Securitised, not derecognised by the seller</t>
  </si>
  <si>
    <t>Securitised, derecognised by the seller</t>
  </si>
  <si>
    <t>Asset</t>
  </si>
  <si>
    <t>Liabilities</t>
  </si>
  <si>
    <t>Issuance or inflow (amount raised)</t>
  </si>
  <si>
    <t>Buyback or outflow (amount paid)</t>
  </si>
  <si>
    <t>Own funds</t>
  </si>
  <si>
    <t>Third party interest</t>
  </si>
  <si>
    <t>Coupon amount paid during the period</t>
  </si>
  <si>
    <t>Issuance (amount raised)</t>
  </si>
  <si>
    <t>Redemption (amount paid)</t>
  </si>
  <si>
    <t>Position at the beginning of the period (excl accrued interest)</t>
  </si>
  <si>
    <t>Position at the end of the period (excl accrued interest)</t>
  </si>
  <si>
    <t>Paid interest during the period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</si>
  <si>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</si>
  <si>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</si>
  <si>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</si>
  <si>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</si>
  <si>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</si>
  <si>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</si>
  <si>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Non-revolving repurchase agreements (such as term repos)</t>
  </si>
  <si>
    <t>Revolving repurchase agreements (such as open repos)</t>
  </si>
  <si>
    <t>Non-revolving other loans excluding operational lease liabilities</t>
  </si>
  <si>
    <t>Revolving other loans excluding operational lease liabilities</t>
  </si>
  <si>
    <t>Prepayment of premiums (non-life non-healthcare)</t>
  </si>
  <si>
    <t>Reserves for outstanding claims (non-life non-healthcare)</t>
  </si>
  <si>
    <t>Non-life insurance technical reserves, basic health care</t>
  </si>
  <si>
    <t>Non-life insurance technical reserves, supplementary health care</t>
  </si>
  <si>
    <t>Life insurance and annuity entitlements, individual policies, of which unit linked products</t>
  </si>
  <si>
    <t>Life insurance technical reserves, individual policies, of which other than unit linked products</t>
  </si>
  <si>
    <t>Pension entitlements, Defined Contribution</t>
  </si>
  <si>
    <t>Pension entitlements, Defined Benefit</t>
  </si>
  <si>
    <t>Pension entitlements, hybrid</t>
  </si>
  <si>
    <t>Provisions for calls under standardised guarantees</t>
  </si>
  <si>
    <t>Position at the beginning of the period</t>
  </si>
  <si>
    <t>Position at the end of the period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</si>
  <si>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</si>
  <si>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</si>
  <si>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</si>
  <si>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</si>
  <si>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</si>
  <si>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</si>
  <si>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</si>
  <si>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</si>
  <si>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</si>
  <si>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</si>
  <si>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</si>
  <si>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</si>
  <si>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</si>
  <si>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</si>
  <si>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</si>
  <si>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</si>
  <si>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period (book value)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</si>
  <si>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</si>
  <si>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</si>
  <si>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</si>
  <si>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</si>
  <si>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</si>
  <si>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</si>
  <si>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</si>
  <si>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</si>
  <si>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</si>
  <si>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</si>
  <si>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</si>
  <si>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</si>
  <si>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</si>
  <si>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</si>
  <si>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</si>
  <si>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</si>
  <si>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</si>
  <si>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</si>
  <si>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</si>
  <si>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</si>
  <si>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</si>
  <si>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</si>
  <si>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</si>
  <si>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</si>
  <si>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</si>
  <si>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</si>
  <si>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</si>
  <si>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</si>
  <si>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</si>
  <si>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</si>
  <si>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</si>
  <si>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</si>
  <si>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</si>
  <si>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</si>
  <si>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</si>
  <si>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</si>
  <si>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</si>
  <si>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</si>
  <si>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</si>
  <si>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</si>
  <si>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</si>
  <si>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</si>
  <si>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</si>
  <si>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</si>
  <si>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</si>
  <si>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</si>
  <si>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</si>
  <si>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</si>
  <si>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</si>
  <si>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</si>
  <si>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Commission and revenues from financial and commercial services</t>
  </si>
  <si>
    <t>Other income not elsewhere included</t>
  </si>
  <si>
    <t>Total revenues</t>
  </si>
  <si>
    <t>Capital costs</t>
  </si>
  <si>
    <t>Interest expense (excluding interest expense on derivatives)</t>
  </si>
  <si>
    <t>Interest expense on derivatives</t>
  </si>
  <si>
    <t>Impairments</t>
  </si>
  <si>
    <t>Commission expenses</t>
  </si>
  <si>
    <t>Employee costs</t>
  </si>
  <si>
    <t>Wages and salaries</t>
  </si>
  <si>
    <t>Pension costs</t>
  </si>
  <si>
    <t>Other social security costs</t>
  </si>
  <si>
    <t>Other staff costs</t>
  </si>
  <si>
    <t>Depreciation on non financial assets</t>
  </si>
  <si>
    <t>General administrative expenses</t>
  </si>
  <si>
    <t>Withholding tax paid on received dividend and interest income</t>
  </si>
  <si>
    <t>Production costs / buying of banknotes</t>
  </si>
  <si>
    <t>Other costs not elsewhere included</t>
  </si>
  <si>
    <t>Total costs</t>
  </si>
  <si>
    <t>Result from pre-tax operational management</t>
  </si>
  <si>
    <t>Taxes on the result from operational management</t>
  </si>
  <si>
    <t>Result from operational management (net)</t>
  </si>
  <si>
    <t>Paid out dividend</t>
  </si>
  <si>
    <t>Monetary Income</t>
  </si>
  <si>
    <t>Memorandum items</t>
  </si>
  <si>
    <t>Rest of the world outside the Netherlands</t>
  </si>
  <si>
    <t>Geographical not allocated</t>
  </si>
  <si>
    <t>Amount</t>
  </si>
  <si>
    <t>Number</t>
  </si>
  <si>
    <t>011</t>
  </si>
  <si>
    <t>012</t>
  </si>
  <si>
    <t>021</t>
  </si>
  <si>
    <t>022</t>
  </si>
  <si>
    <t>023</t>
  </si>
  <si>
    <t>Rents and rental income from domestic real estate</t>
  </si>
  <si>
    <t>Income from trading in financial assets for own account</t>
  </si>
  <si>
    <t>Commission and revenues from other financial and commercial services</t>
  </si>
  <si>
    <t>Revenues from insurance intermediation</t>
  </si>
  <si>
    <t>Interest expense on operational lease liabilities (excluding interest expense on derivatives)</t>
  </si>
  <si>
    <t>Interest expense excluding on operational lease liabilities (excluding interest expense on derivatives)</t>
  </si>
  <si>
    <t>Wages in kind (including interest relief)</t>
  </si>
  <si>
    <t>Payments on behalf of agency staff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</si>
  <si>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</si>
  <si>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</si>
  <si>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</si>
  <si>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DGS expenses</t>
  </si>
  <si>
    <t>SRF/NRF expenses (contribution 'in cash')</t>
  </si>
  <si>
    <t>SRF/NRF expenses (in form of IPC)</t>
  </si>
  <si>
    <t>320</t>
  </si>
  <si>
    <t>330</t>
  </si>
  <si>
    <t>340</t>
  </si>
  <si>
    <t>350</t>
  </si>
  <si>
    <t>Banking tax</t>
  </si>
  <si>
    <t>360</t>
  </si>
  <si>
    <t>Other taxes on the result from operational management</t>
  </si>
  <si>
    <t>370</t>
  </si>
  <si>
    <t>380</t>
  </si>
  <si>
    <t>390</t>
  </si>
  <si>
    <t>Gross investment in (in)tangible assets (during period)</t>
  </si>
  <si>
    <t>400</t>
  </si>
  <si>
    <t>Software produced in-house</t>
  </si>
  <si>
    <t>410</t>
  </si>
  <si>
    <t>Other intangible assets</t>
  </si>
  <si>
    <t>420</t>
  </si>
  <si>
    <t>Other fixed assets</t>
  </si>
  <si>
    <t>430</t>
  </si>
  <si>
    <t>Number of staff (headcount)</t>
  </si>
  <si>
    <t>440</t>
  </si>
  <si>
    <t>Investment management charges</t>
  </si>
  <si>
    <t>Labour costs of own staff related to domestic real estate</t>
  </si>
  <si>
    <t>Deferred purchase price (revenue)</t>
  </si>
  <si>
    <t>Sale of goods</t>
  </si>
  <si>
    <t>Deferred purchase price (cost)</t>
  </si>
  <si>
    <t>Costs of services other than general administrative expenses</t>
  </si>
  <si>
    <t>313</t>
  </si>
  <si>
    <t>Purchase of goods</t>
  </si>
  <si>
    <t>317</t>
  </si>
  <si>
    <t>Depreciation on securitised loans</t>
  </si>
  <si>
    <t>Premiums</t>
  </si>
  <si>
    <t>Acquired pension and insurance liabilities</t>
  </si>
  <si>
    <t>Revenue sharing related to reinsurance</t>
  </si>
  <si>
    <t>Revenue sharing not related to reinsurance, e.g. related to direct insurance</t>
  </si>
  <si>
    <t>Benefits</t>
  </si>
  <si>
    <t>Transferred pension and insurance liabilities</t>
  </si>
  <si>
    <t>Increase/decrease in provisions for life and pension liabilities</t>
  </si>
  <si>
    <t>Increase/decrease in provisions for other than life and pension liabilities</t>
  </si>
  <si>
    <t>221</t>
  </si>
  <si>
    <t>222</t>
  </si>
  <si>
    <t>Acquisition costs</t>
  </si>
  <si>
    <t>Investment costs as invoiced (paid direct)</t>
  </si>
  <si>
    <t>Investment management costs (indirectly charged)</t>
  </si>
  <si>
    <t>Memorandum item</t>
  </si>
  <si>
    <t>Premiums received (cash basis)</t>
  </si>
  <si>
    <t>450</t>
  </si>
  <si>
    <t>Profit and loss item</t>
  </si>
  <si>
    <t>Earned premiums, direct, life insurance, individual policies</t>
  </si>
  <si>
    <t>Earned premiums, direct, life insurance, collective policies, Defined benefit</t>
  </si>
  <si>
    <t>Earned premiums, direct, life insurance, collective policies, Defined Contribution</t>
  </si>
  <si>
    <t>Earned premiums, direct, non-life insurance, freight insurance</t>
  </si>
  <si>
    <t>Earned premiums, direct, non-life insurance,  other than freight insurance</t>
  </si>
  <si>
    <t>Earned premiums, indirect insurance (accepted reinsurance)</t>
  </si>
  <si>
    <t>Earned premiums, basic healthcare</t>
  </si>
  <si>
    <t>Earned premiums, supplementary healthcare</t>
  </si>
  <si>
    <t>Received benefits reinsurance</t>
  </si>
  <si>
    <t>Gross benefits, Life insurance, direct, individual policies</t>
  </si>
  <si>
    <t>Gross benefits, Life insurance, direct, collective policies, Defined benefit</t>
  </si>
  <si>
    <t>Gross benefits, Life insurance, direct, collective policies, Defined contribution</t>
  </si>
  <si>
    <t>Gross benefits, non-life insurance, freight insurance</t>
  </si>
  <si>
    <t>Gross benefits, non-life insurance, other than freight insurance</t>
  </si>
  <si>
    <t>Gross benefits, indirect insurance (accepted reinsurance)</t>
  </si>
  <si>
    <t>Gross benefits, basic healthcare</t>
  </si>
  <si>
    <t>Gross benefits, supplementary healthcare</t>
  </si>
  <si>
    <t>Outward reinsurance premiums</t>
  </si>
  <si>
    <t>General pension funds</t>
  </si>
  <si>
    <t>Premium pension institutions</t>
  </si>
  <si>
    <t>Classical pension funds and other pension funds</t>
  </si>
  <si>
    <t>Abroad</t>
  </si>
  <si>
    <t>Insurance service result</t>
  </si>
  <si>
    <t>Insurance revenue</t>
  </si>
  <si>
    <t>Insurance service expenses</t>
  </si>
  <si>
    <t>Net expenses from reinsurance contracts</t>
  </si>
  <si>
    <t>Net insurance financial result</t>
  </si>
  <si>
    <t>Finance income from reinsurance contracts</t>
  </si>
  <si>
    <t>Finance expense of insurance contracts</t>
  </si>
  <si>
    <t>Allocated net insurance financial result</t>
  </si>
  <si>
    <t>065</t>
  </si>
  <si>
    <t>Investment income and other income</t>
  </si>
  <si>
    <t>Investment income reallocated to net insurance financial result (-/-)</t>
  </si>
  <si>
    <t>145</t>
  </si>
  <si>
    <t>Fee and commission income</t>
  </si>
  <si>
    <t>Other costs</t>
  </si>
  <si>
    <t>Gross operating costs</t>
  </si>
  <si>
    <t>Operating costs reallocated to incurred insurance expenses (-/-)</t>
  </si>
  <si>
    <t>Operating costs reallocated to net insurance financial result (-/-)</t>
  </si>
  <si>
    <t>395</t>
  </si>
  <si>
    <t>Revenue sharing</t>
  </si>
  <si>
    <t>Revenue sharing related to reinsurance (revenue)</t>
  </si>
  <si>
    <t>460</t>
  </si>
  <si>
    <t>Revenue sharing not related to reinsurance, e.g. related to direct insurance (revenue)</t>
  </si>
  <si>
    <t>470</t>
  </si>
  <si>
    <t>Revenue sharing related to reinsurance (cost)</t>
  </si>
  <si>
    <t>480</t>
  </si>
  <si>
    <t>Revenue sharing not related to reinsurance, e.g. related to direct insurance (cost)</t>
  </si>
  <si>
    <t>490</t>
  </si>
  <si>
    <t>Earned premiums (excluding exceptional payments and  exceptional withdrawals)</t>
  </si>
  <si>
    <t>Exceptional premium payment by employer (cash basis)</t>
  </si>
  <si>
    <t>Gross Benefits</t>
  </si>
  <si>
    <t>Exceptional premium withdrawal by employer</t>
  </si>
  <si>
    <t>Premiums paid to reinsurers</t>
  </si>
  <si>
    <t>Goods</t>
  </si>
  <si>
    <t>Transit trade: purchase and sale of goods</t>
  </si>
  <si>
    <t>Reinvoicing</t>
  </si>
  <si>
    <t>Financial services (explicitly charged for)</t>
  </si>
  <si>
    <t>Legal services</t>
  </si>
  <si>
    <t>Accounting, auditing, bookkeeping and tax advice</t>
  </si>
  <si>
    <t>Business advice, management advice and public relations</t>
  </si>
  <si>
    <t>Other business services not mentioned earlier</t>
  </si>
  <si>
    <t>Advertising, market research and opinion polls</t>
  </si>
  <si>
    <t>Operating lease</t>
  </si>
  <si>
    <t>Trade-related services</t>
  </si>
  <si>
    <t>Other services</t>
  </si>
  <si>
    <t>Affiliates</t>
  </si>
  <si>
    <t>Franchises and trademarks licensing fees</t>
  </si>
  <si>
    <t>Computer software originals licenses</t>
  </si>
  <si>
    <t>Licences for the use of outcomes of research and development</t>
  </si>
  <si>
    <t>Audiovisual and artistic originals</t>
  </si>
  <si>
    <t>Licenses to reproduce franchises and trademarks</t>
  </si>
  <si>
    <t>Licences to reproduce and/or distribute computer software</t>
  </si>
  <si>
    <t>Licenses to reproduce Research and development</t>
  </si>
  <si>
    <t>Licences to reproduce and/or distribute audio-visual and related products</t>
  </si>
  <si>
    <t>Percentage of the equity investment</t>
  </si>
  <si>
    <t>Valuation</t>
  </si>
  <si>
    <t>Branche or subsidiary</t>
  </si>
  <si>
    <t>Equity investment name</t>
  </si>
  <si>
    <t>Open</t>
  </si>
  <si>
    <t>Market value</t>
  </si>
  <si>
    <t>Net asset value</t>
  </si>
  <si>
    <t>Historic acquisition cost</t>
  </si>
  <si>
    <t>Branche</t>
  </si>
  <si>
    <t>Principal</t>
  </si>
  <si>
    <t>Withdrawal</t>
  </si>
  <si>
    <t>Repayment</t>
  </si>
  <si>
    <t>Name resident debtor</t>
  </si>
  <si>
    <t>Identification number</t>
  </si>
  <si>
    <t>Country of nonresident lead manager</t>
  </si>
  <si>
    <t>Participation in foreign syndicated loans</t>
  </si>
  <si>
    <t>Country of nonresident participant</t>
  </si>
  <si>
    <t>Participation by nonresidents in Dutch syndicated loans</t>
  </si>
  <si>
    <t>Equity and investment fund shares/units lent out or sold under repurchase agreements</t>
  </si>
  <si>
    <t>Debt securities lent out or sold under repurchase agreements</t>
  </si>
  <si>
    <t>Position at the beginning of the period (incl. accrued interest)</t>
  </si>
  <si>
    <t>Position at the end of the period (incl. accrued interest)</t>
  </si>
  <si>
    <t>Fintech lending</t>
  </si>
  <si>
    <t>Name counterparty</t>
  </si>
  <si>
    <t>Non-MMF investment fund shares/units</t>
  </si>
  <si>
    <t>Balance sheet total</t>
  </si>
  <si>
    <t>Position at end of period</t>
  </si>
  <si>
    <t>Turnover</t>
  </si>
  <si>
    <t>Other operational costs</t>
  </si>
  <si>
    <t>Central Bank Digital Currencies (CBDCs)</t>
  </si>
  <si>
    <t>Rewards during the period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</si>
  <si>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</si>
  <si>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</si>
  <si>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</si>
  <si>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</si>
  <si>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</si>
  <si>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</si>
  <si>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</si>
  <si>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</si>
  <si>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not relying on cryptography/DLT with notionals in cryptos</t>
  </si>
  <si>
    <t>Other derivatives not relying on cryptography/DLT with notionals in cryptos than options</t>
  </si>
  <si>
    <t>Loans in cryptocurrencies</t>
  </si>
  <si>
    <t>No maturity</t>
  </si>
  <si>
    <t>Non-fungible tokens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</si>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</sst>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2">
    <cellStyle name="Normal 3" xfId="1" xr:uid="{3BA58585-846F-4D46-A5D1-66F1E30BA5EA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calcChain" Target="calcChain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customXml" Target="../customXml/item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5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1" t="s">
        <v>1274</v>
      </c>
    </row>
    <row r="6" spans="1:4" ht="15" customHeight="1">
      <c r="A6" s="5" t="s">
        <v>5</v>
      </c>
      <c r="B6" s="6"/>
      <c r="C6" s="31" t="s">
        <v>1275</v>
      </c>
    </row>
    <row r="7" spans="1:4" ht="15" customHeight="1">
      <c r="A7" s="5" t="s">
        <v>6</v>
      </c>
      <c r="B7" s="7"/>
      <c r="C7" s="31" t="s">
        <v>1276</v>
      </c>
    </row>
    <row r="8" spans="1:4" ht="15" customHeight="1">
      <c r="A8" s="5" t="s">
        <v>8</v>
      </c>
      <c r="B8" s="7"/>
      <c r="C8" s="31" t="s">
        <v>1277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10" t="s">
        <v>176</v>
      </c>
    </row>
    <row r="15" spans="1:4" ht="22.5">
      <c r="A15" s="5" t="s">
        <v>179</v>
      </c>
      <c r="B15" s="8" t="s">
        <v>180</v>
      </c>
      <c r="C15" s="9" t="s">
        <v>181</v>
      </c>
      <c r="D15" s="10" t="s">
        <v>176</v>
      </c>
    </row>
    <row r="16" spans="1:4" ht="22.5">
      <c r="A16" s="5" t="s">
        <v>182</v>
      </c>
      <c r="B16" s="8" t="s">
        <v>183</v>
      </c>
      <c r="C16" s="9" t="s">
        <v>184</v>
      </c>
      <c r="D16" s="10" t="s">
        <v>176</v>
      </c>
    </row>
    <row r="17" spans="1:4" ht="22.5">
      <c r="A17" s="5" t="s">
        <v>185</v>
      </c>
      <c r="B17" s="8" t="s">
        <v>186</v>
      </c>
      <c r="C17" s="9" t="s">
        <v>187</v>
      </c>
      <c r="D17" s="10" t="s">
        <v>176</v>
      </c>
    </row>
    <row r="18" spans="1:4">
      <c r="A18" s="5" t="s">
        <v>188</v>
      </c>
      <c r="B18" s="8" t="s">
        <v>189</v>
      </c>
      <c r="C18" s="9" t="s">
        <v>190</v>
      </c>
      <c r="D18" s="10" t="s">
        <v>176</v>
      </c>
    </row>
    <row r="19" spans="1:4">
      <c r="A19" s="5" t="s">
        <v>191</v>
      </c>
      <c r="B19" s="8" t="s">
        <v>192</v>
      </c>
      <c r="C19" s="9" t="s">
        <v>193</v>
      </c>
      <c r="D19" s="10" t="s">
        <v>176</v>
      </c>
    </row>
    <row r="20" spans="1:4">
      <c r="A20" s="5" t="s">
        <v>194</v>
      </c>
      <c r="B20" s="8" t="s">
        <v>195</v>
      </c>
      <c r="C20" s="9" t="s">
        <v>196</v>
      </c>
      <c r="D20" s="10" t="s">
        <v>176</v>
      </c>
    </row>
    <row r="21" spans="1:4">
      <c r="A21" s="5" t="s">
        <v>197</v>
      </c>
      <c r="B21" s="8" t="s">
        <v>198</v>
      </c>
      <c r="C21" s="9" t="s">
        <v>199</v>
      </c>
      <c r="D21" s="10" t="s">
        <v>176</v>
      </c>
    </row>
    <row r="22" spans="1:4">
      <c r="A22" s="5" t="s">
        <v>200</v>
      </c>
      <c r="B22" s="8" t="s">
        <v>201</v>
      </c>
      <c r="C22" s="9" t="s">
        <v>202</v>
      </c>
      <c r="D22" s="10" t="s">
        <v>176</v>
      </c>
    </row>
    <row r="23" spans="1:4">
      <c r="A23" s="5" t="s">
        <v>203</v>
      </c>
      <c r="B23" s="8" t="s">
        <v>204</v>
      </c>
      <c r="C23" s="9" t="s">
        <v>205</v>
      </c>
      <c r="D23" s="10" t="s">
        <v>176</v>
      </c>
    </row>
    <row r="24" spans="1:4">
      <c r="A24" s="5" t="s">
        <v>206</v>
      </c>
      <c r="B24" s="8" t="s">
        <v>207</v>
      </c>
      <c r="C24" s="9" t="s">
        <v>208</v>
      </c>
      <c r="D24" s="10" t="s">
        <v>176</v>
      </c>
    </row>
    <row r="25" spans="1:4">
      <c r="A25" s="5" t="s">
        <v>209</v>
      </c>
      <c r="B25" s="8" t="s">
        <v>210</v>
      </c>
      <c r="C25" s="9" t="s">
        <v>211</v>
      </c>
      <c r="D25" s="10" t="s">
        <v>176</v>
      </c>
    </row>
    <row r="26" spans="1:4">
      <c r="A26" s="5" t="s">
        <v>212</v>
      </c>
      <c r="B26" s="8" t="s">
        <v>213</v>
      </c>
      <c r="C26" s="9" t="s">
        <v>214</v>
      </c>
      <c r="D26" s="10" t="s">
        <v>176</v>
      </c>
    </row>
    <row r="27" spans="1:4">
      <c r="A27" s="5" t="s">
        <v>215</v>
      </c>
      <c r="B27" s="8" t="s">
        <v>216</v>
      </c>
      <c r="C27" s="9" t="s">
        <v>217</v>
      </c>
      <c r="D27" s="10" t="s">
        <v>176</v>
      </c>
    </row>
    <row r="28" spans="1:4">
      <c r="A28" s="5" t="s">
        <v>218</v>
      </c>
      <c r="B28" s="8" t="s">
        <v>219</v>
      </c>
      <c r="C28" s="9" t="s">
        <v>220</v>
      </c>
      <c r="D28" s="10" t="s">
        <v>176</v>
      </c>
    </row>
    <row r="29" spans="1:4">
      <c r="A29" s="5" t="s">
        <v>221</v>
      </c>
      <c r="B29" s="8" t="s">
        <v>222</v>
      </c>
      <c r="C29" s="9" t="s">
        <v>223</v>
      </c>
      <c r="D29" s="10" t="s">
        <v>176</v>
      </c>
    </row>
    <row r="30" spans="1:4">
      <c r="A30" s="5" t="s">
        <v>224</v>
      </c>
      <c r="B30" s="8" t="s">
        <v>225</v>
      </c>
      <c r="C30" s="9" t="s">
        <v>226</v>
      </c>
      <c r="D30" s="10" t="s">
        <v>176</v>
      </c>
    </row>
    <row r="31" spans="1:4">
      <c r="A31" s="5" t="s">
        <v>227</v>
      </c>
      <c r="B31" s="8" t="s">
        <v>228</v>
      </c>
      <c r="C31" s="9" t="s">
        <v>229</v>
      </c>
      <c r="D31" s="10" t="s">
        <v>176</v>
      </c>
    </row>
    <row r="32" spans="1:4">
      <c r="A32" s="5" t="s">
        <v>230</v>
      </c>
      <c r="B32" s="8" t="s">
        <v>231</v>
      </c>
      <c r="C32" s="9" t="s">
        <v>232</v>
      </c>
      <c r="D32" s="10" t="s">
        <v>176</v>
      </c>
    </row>
    <row r="33" spans="1:4">
      <c r="A33" s="5" t="s">
        <v>233</v>
      </c>
      <c r="B33" s="8" t="s">
        <v>234</v>
      </c>
      <c r="C33" s="9" t="s">
        <v>235</v>
      </c>
      <c r="D33" s="10" t="s">
        <v>176</v>
      </c>
    </row>
    <row r="34" spans="1:4">
      <c r="A34" s="5" t="s">
        <v>236</v>
      </c>
      <c r="B34" s="8" t="s">
        <v>237</v>
      </c>
      <c r="C34" s="9" t="s">
        <v>238</v>
      </c>
      <c r="D34" s="10" t="s">
        <v>176</v>
      </c>
    </row>
    <row r="35" spans="1:4">
      <c r="A35" s="5" t="s">
        <v>239</v>
      </c>
      <c r="B35" s="8" t="s">
        <v>240</v>
      </c>
      <c r="C35" s="9" t="s">
        <v>241</v>
      </c>
      <c r="D35" s="10" t="s">
        <v>176</v>
      </c>
    </row>
    <row r="36" spans="1:4">
      <c r="A36" s="5" t="s">
        <v>242</v>
      </c>
      <c r="B36" s="8" t="s">
        <v>243</v>
      </c>
      <c r="C36" s="9" t="s">
        <v>244</v>
      </c>
      <c r="D36" s="10" t="s">
        <v>176</v>
      </c>
    </row>
    <row r="37" spans="1:4" ht="22.5">
      <c r="A37" s="5" t="s">
        <v>245</v>
      </c>
      <c r="B37" s="8" t="s">
        <v>246</v>
      </c>
      <c r="C37" s="9" t="s">
        <v>247</v>
      </c>
      <c r="D37" s="10" t="s">
        <v>176</v>
      </c>
    </row>
    <row r="38" spans="1:4">
      <c r="A38" s="5" t="s">
        <v>248</v>
      </c>
      <c r="B38" s="8" t="s">
        <v>249</v>
      </c>
      <c r="C38" s="9" t="s">
        <v>250</v>
      </c>
      <c r="D38" s="10" t="s">
        <v>176</v>
      </c>
    </row>
    <row r="39" spans="1:4">
      <c r="A39" s="5" t="s">
        <v>251</v>
      </c>
      <c r="B39" s="8" t="s">
        <v>252</v>
      </c>
      <c r="C39" s="9" t="s">
        <v>253</v>
      </c>
      <c r="D39" s="10" t="s">
        <v>176</v>
      </c>
    </row>
    <row r="40" spans="1:4">
      <c r="A40" s="5" t="s">
        <v>254</v>
      </c>
      <c r="B40" s="8" t="s">
        <v>255</v>
      </c>
      <c r="C40" s="9" t="s">
        <v>256</v>
      </c>
      <c r="D40" s="10" t="s">
        <v>176</v>
      </c>
    </row>
    <row r="41" spans="1:4">
      <c r="A41" s="5" t="s">
        <v>257</v>
      </c>
      <c r="B41" s="8" t="s">
        <v>258</v>
      </c>
      <c r="C41" s="9" t="s">
        <v>259</v>
      </c>
      <c r="D41" s="10" t="s">
        <v>176</v>
      </c>
    </row>
    <row r="42" spans="1:4" ht="22.5">
      <c r="A42" s="5" t="s">
        <v>260</v>
      </c>
      <c r="B42" s="8" t="s">
        <v>261</v>
      </c>
      <c r="C42" s="9" t="s">
        <v>262</v>
      </c>
      <c r="D42" s="10" t="s">
        <v>176</v>
      </c>
    </row>
    <row r="43" spans="1:4" ht="22.5">
      <c r="A43" s="5" t="s">
        <v>263</v>
      </c>
      <c r="B43" s="8" t="s">
        <v>264</v>
      </c>
      <c r="C43" s="9" t="s">
        <v>265</v>
      </c>
      <c r="D43" s="10" t="s">
        <v>176</v>
      </c>
    </row>
    <row r="44" spans="1:4">
      <c r="A44" s="5" t="s">
        <v>266</v>
      </c>
      <c r="B44" s="8" t="s">
        <v>267</v>
      </c>
      <c r="C44" s="9" t="s">
        <v>268</v>
      </c>
      <c r="D44" s="10" t="s">
        <v>176</v>
      </c>
    </row>
    <row r="45" spans="1:4">
      <c r="A45" s="5" t="s">
        <v>269</v>
      </c>
      <c r="B45" s="8" t="s">
        <v>270</v>
      </c>
      <c r="C45" s="9" t="s">
        <v>271</v>
      </c>
      <c r="D45" s="10" t="s">
        <v>176</v>
      </c>
    </row>
    <row r="46" spans="1:4">
      <c r="A46" s="5" t="s">
        <v>272</v>
      </c>
      <c r="B46" s="8" t="s">
        <v>273</v>
      </c>
      <c r="C46" s="9" t="s">
        <v>274</v>
      </c>
      <c r="D46" s="10" t="s">
        <v>176</v>
      </c>
    </row>
    <row r="47" spans="1:4">
      <c r="A47" s="5" t="s">
        <v>275</v>
      </c>
      <c r="B47" s="8" t="s">
        <v>276</v>
      </c>
      <c r="C47" s="9" t="s">
        <v>277</v>
      </c>
      <c r="D47" s="10" t="s">
        <v>176</v>
      </c>
    </row>
    <row r="48" spans="1:4" ht="22.5">
      <c r="A48" s="5" t="s">
        <v>278</v>
      </c>
      <c r="B48" s="8" t="s">
        <v>279</v>
      </c>
      <c r="C48" s="9" t="s">
        <v>280</v>
      </c>
      <c r="D48" s="10" t="s">
        <v>176</v>
      </c>
    </row>
    <row r="49" spans="1:4" ht="22.5">
      <c r="A49" s="5" t="s">
        <v>281</v>
      </c>
      <c r="B49" s="8" t="s">
        <v>282</v>
      </c>
      <c r="C49" s="9" t="s">
        <v>283</v>
      </c>
      <c r="D49" s="10" t="s">
        <v>176</v>
      </c>
    </row>
    <row r="50" spans="1:4">
      <c r="A50" s="5" t="s">
        <v>284</v>
      </c>
      <c r="B50" s="8" t="s">
        <v>285</v>
      </c>
      <c r="C50" s="9" t="s">
        <v>286</v>
      </c>
      <c r="D50" s="10" t="s">
        <v>176</v>
      </c>
    </row>
    <row r="51" spans="1:4">
      <c r="A51" s="5" t="s">
        <v>287</v>
      </c>
      <c r="B51" s="8" t="s">
        <v>288</v>
      </c>
      <c r="C51" s="9" t="s">
        <v>289</v>
      </c>
      <c r="D51" s="10" t="s">
        <v>176</v>
      </c>
    </row>
    <row r="52" spans="1:4">
      <c r="A52" s="5" t="s">
        <v>290</v>
      </c>
      <c r="B52" s="8" t="s">
        <v>291</v>
      </c>
      <c r="C52" s="9" t="s">
        <v>292</v>
      </c>
      <c r="D52" s="10" t="s">
        <v>176</v>
      </c>
    </row>
    <row r="53" spans="1:4">
      <c r="A53" s="5" t="s">
        <v>293</v>
      </c>
      <c r="B53" s="8" t="s">
        <v>294</v>
      </c>
      <c r="C53" s="9" t="s">
        <v>295</v>
      </c>
      <c r="D53" s="10" t="s">
        <v>176</v>
      </c>
    </row>
    <row r="54" spans="1:4">
      <c r="A54" s="5" t="s">
        <v>296</v>
      </c>
      <c r="B54" s="8" t="s">
        <v>297</v>
      </c>
      <c r="C54" s="9" t="s">
        <v>298</v>
      </c>
      <c r="D54" s="10" t="s">
        <v>176</v>
      </c>
    </row>
    <row r="55" spans="1:4">
      <c r="A55" s="5" t="s">
        <v>299</v>
      </c>
      <c r="B55" s="8" t="s">
        <v>300</v>
      </c>
      <c r="C55" s="9" t="s">
        <v>301</v>
      </c>
      <c r="D55" s="10" t="s">
        <v>176</v>
      </c>
    </row>
    <row r="56" spans="1:4" ht="22.5">
      <c r="A56" s="5" t="s">
        <v>302</v>
      </c>
      <c r="B56" s="8" t="s">
        <v>303</v>
      </c>
      <c r="C56" s="9" t="s">
        <v>304</v>
      </c>
      <c r="D56" s="10" t="s">
        <v>176</v>
      </c>
    </row>
    <row r="57" spans="1:4">
      <c r="A57" s="5" t="s">
        <v>305</v>
      </c>
      <c r="B57" s="8" t="s">
        <v>306</v>
      </c>
      <c r="C57" s="9" t="s">
        <v>307</v>
      </c>
      <c r="D57" s="10" t="s">
        <v>176</v>
      </c>
    </row>
    <row r="58" spans="1:4">
      <c r="A58" s="5" t="s">
        <v>308</v>
      </c>
      <c r="B58" s="8" t="s">
        <v>309</v>
      </c>
      <c r="C58" s="9" t="s">
        <v>310</v>
      </c>
      <c r="D58" s="10" t="s">
        <v>176</v>
      </c>
    </row>
    <row r="59" spans="1:4">
      <c r="A59" s="5" t="s">
        <v>311</v>
      </c>
      <c r="B59" s="8" t="s">
        <v>312</v>
      </c>
      <c r="C59" s="9" t="s">
        <v>313</v>
      </c>
      <c r="D59" s="10" t="s">
        <v>176</v>
      </c>
    </row>
    <row r="60" spans="1:4">
      <c r="A60" s="5" t="s">
        <v>314</v>
      </c>
      <c r="B60" s="8" t="s">
        <v>315</v>
      </c>
      <c r="C60" s="9" t="s">
        <v>316</v>
      </c>
      <c r="D60" s="10" t="s">
        <v>176</v>
      </c>
    </row>
    <row r="61" spans="1:4">
      <c r="A61" s="5" t="s">
        <v>317</v>
      </c>
      <c r="B61" s="8" t="s">
        <v>318</v>
      </c>
      <c r="C61" s="9" t="s">
        <v>319</v>
      </c>
      <c r="D61" s="10" t="s">
        <v>176</v>
      </c>
    </row>
    <row r="62" spans="1:4">
      <c r="A62" s="5" t="s">
        <v>320</v>
      </c>
      <c r="B62" s="8" t="s">
        <v>321</v>
      </c>
      <c r="C62" s="9" t="s">
        <v>322</v>
      </c>
      <c r="D62" s="10" t="s">
        <v>176</v>
      </c>
    </row>
    <row r="63" spans="1:4">
      <c r="A63" s="5" t="s">
        <v>323</v>
      </c>
      <c r="B63" s="8" t="s">
        <v>324</v>
      </c>
      <c r="C63" s="9" t="s">
        <v>325</v>
      </c>
      <c r="D63" s="10" t="s">
        <v>176</v>
      </c>
    </row>
    <row r="64" spans="1:4">
      <c r="A64" s="5" t="s">
        <v>326</v>
      </c>
      <c r="B64" s="8" t="s">
        <v>327</v>
      </c>
      <c r="C64" s="9" t="s">
        <v>328</v>
      </c>
      <c r="D64" s="10" t="s">
        <v>176</v>
      </c>
    </row>
    <row r="65" spans="1:4">
      <c r="A65" s="5" t="s">
        <v>329</v>
      </c>
      <c r="B65" s="8" t="s">
        <v>330</v>
      </c>
      <c r="C65" s="9" t="s">
        <v>331</v>
      </c>
      <c r="D65" s="10" t="s">
        <v>176</v>
      </c>
    </row>
    <row r="66" spans="1:4" ht="22.5">
      <c r="A66" s="5" t="s">
        <v>332</v>
      </c>
      <c r="B66" s="8" t="s">
        <v>333</v>
      </c>
      <c r="C66" s="9" t="s">
        <v>334</v>
      </c>
      <c r="D66" s="10" t="s">
        <v>176</v>
      </c>
    </row>
    <row r="67" spans="1:4" ht="22.5">
      <c r="A67" s="5" t="s">
        <v>335</v>
      </c>
      <c r="B67" s="8" t="s">
        <v>336</v>
      </c>
      <c r="C67" s="9" t="s">
        <v>337</v>
      </c>
      <c r="D67" s="10" t="s">
        <v>176</v>
      </c>
    </row>
    <row r="68" spans="1:4" ht="22.5">
      <c r="A68" s="5" t="s">
        <v>338</v>
      </c>
      <c r="B68" s="8" t="s">
        <v>339</v>
      </c>
      <c r="C68" s="9" t="s">
        <v>340</v>
      </c>
      <c r="D68" s="10" t="s">
        <v>176</v>
      </c>
    </row>
    <row r="69" spans="1:4" ht="22.5">
      <c r="A69" s="5" t="s">
        <v>341</v>
      </c>
      <c r="B69" s="8" t="s">
        <v>342</v>
      </c>
      <c r="C69" s="9" t="s">
        <v>343</v>
      </c>
      <c r="D69" s="10" t="s">
        <v>176</v>
      </c>
    </row>
    <row r="70" spans="1:4">
      <c r="A70" s="5" t="s">
        <v>344</v>
      </c>
      <c r="B70" s="8" t="s">
        <v>345</v>
      </c>
      <c r="C70" s="9" t="s">
        <v>346</v>
      </c>
      <c r="D70" s="10" t="s">
        <v>176</v>
      </c>
    </row>
    <row r="71" spans="1:4">
      <c r="A71" s="5" t="s">
        <v>347</v>
      </c>
      <c r="B71" s="8" t="s">
        <v>348</v>
      </c>
      <c r="C71" s="9" t="s">
        <v>349</v>
      </c>
      <c r="D71" s="10" t="s">
        <v>176</v>
      </c>
    </row>
    <row r="72" spans="1:4">
      <c r="A72" s="5" t="s">
        <v>350</v>
      </c>
      <c r="B72" s="8" t="s">
        <v>351</v>
      </c>
      <c r="C72" s="9" t="s">
        <v>352</v>
      </c>
      <c r="D72" s="10" t="s">
        <v>176</v>
      </c>
    </row>
    <row r="73" spans="1:4" ht="22.5">
      <c r="A73" s="5" t="s">
        <v>353</v>
      </c>
      <c r="B73" s="8" t="s">
        <v>354</v>
      </c>
      <c r="C73" s="9" t="s">
        <v>355</v>
      </c>
      <c r="D73" s="10" t="s">
        <v>176</v>
      </c>
    </row>
    <row r="74" spans="1:4">
      <c r="A74" s="5" t="s">
        <v>356</v>
      </c>
      <c r="B74" s="8" t="s">
        <v>357</v>
      </c>
      <c r="C74" s="9" t="s">
        <v>358</v>
      </c>
      <c r="D74" s="10" t="s">
        <v>176</v>
      </c>
    </row>
    <row r="75" spans="1:4" ht="22.5">
      <c r="A75" s="5" t="s">
        <v>359</v>
      </c>
      <c r="B75" s="8" t="s">
        <v>360</v>
      </c>
      <c r="C75" s="9" t="s">
        <v>361</v>
      </c>
      <c r="D75" s="10" t="s">
        <v>176</v>
      </c>
    </row>
    <row r="76" spans="1:4" ht="22.5">
      <c r="A76" s="5" t="s">
        <v>362</v>
      </c>
      <c r="B76" s="8" t="s">
        <v>363</v>
      </c>
      <c r="C76" s="9" t="s">
        <v>364</v>
      </c>
      <c r="D76" s="10" t="s">
        <v>176</v>
      </c>
    </row>
    <row r="77" spans="1:4" ht="22.5">
      <c r="A77" s="5" t="s">
        <v>365</v>
      </c>
      <c r="B77" s="8" t="s">
        <v>366</v>
      </c>
      <c r="C77" s="9" t="s">
        <v>367</v>
      </c>
      <c r="D77" s="10" t="s">
        <v>176</v>
      </c>
    </row>
    <row r="78" spans="1:4">
      <c r="A78" s="5" t="s">
        <v>368</v>
      </c>
      <c r="B78" s="8" t="s">
        <v>369</v>
      </c>
      <c r="C78" s="9" t="s">
        <v>370</v>
      </c>
      <c r="D78" s="10" t="s">
        <v>176</v>
      </c>
    </row>
    <row r="79" spans="1:4">
      <c r="A79" s="5" t="s">
        <v>371</v>
      </c>
      <c r="B79" s="8" t="s">
        <v>372</v>
      </c>
      <c r="C79" s="9" t="s">
        <v>373</v>
      </c>
      <c r="D79" s="10" t="s">
        <v>176</v>
      </c>
    </row>
    <row r="80" spans="1:4">
      <c r="A80" s="5" t="s">
        <v>374</v>
      </c>
      <c r="B80" s="8" t="s">
        <v>375</v>
      </c>
      <c r="C80" s="9" t="s">
        <v>376</v>
      </c>
      <c r="D80" s="10" t="s">
        <v>176</v>
      </c>
    </row>
    <row r="81" spans="1:4">
      <c r="A81" s="5" t="s">
        <v>377</v>
      </c>
      <c r="B81" s="8" t="s">
        <v>378</v>
      </c>
      <c r="C81" s="9" t="s">
        <v>379</v>
      </c>
      <c r="D81" s="10" t="s">
        <v>176</v>
      </c>
    </row>
    <row r="82" spans="1:4" ht="22.5">
      <c r="A82" s="5" t="s">
        <v>380</v>
      </c>
      <c r="B82" s="8" t="s">
        <v>381</v>
      </c>
      <c r="C82" s="9" t="s">
        <v>382</v>
      </c>
      <c r="D82" s="10" t="s">
        <v>176</v>
      </c>
    </row>
    <row r="83" spans="1:4">
      <c r="A83" s="5" t="s">
        <v>383</v>
      </c>
      <c r="B83" s="8" t="s">
        <v>384</v>
      </c>
      <c r="C83" s="9" t="s">
        <v>385</v>
      </c>
      <c r="D83" s="10" t="s">
        <v>176</v>
      </c>
    </row>
    <row r="84" spans="1:4">
      <c r="A84" s="5" t="s">
        <v>386</v>
      </c>
      <c r="B84" s="8" t="s">
        <v>387</v>
      </c>
      <c r="C84" s="9" t="s">
        <v>388</v>
      </c>
      <c r="D84" s="10" t="s">
        <v>176</v>
      </c>
    </row>
    <row r="85" spans="1:4">
      <c r="A85" s="5" t="s">
        <v>389</v>
      </c>
      <c r="B85" s="8" t="s">
        <v>390</v>
      </c>
      <c r="C85" s="9" t="s">
        <v>391</v>
      </c>
      <c r="D85" s="10" t="s">
        <v>176</v>
      </c>
    </row>
    <row r="86" spans="1:4">
      <c r="A86" s="5" t="s">
        <v>392</v>
      </c>
      <c r="B86" s="8" t="s">
        <v>393</v>
      </c>
      <c r="C86" s="9" t="s">
        <v>394</v>
      </c>
      <c r="D86" s="10" t="s">
        <v>176</v>
      </c>
    </row>
    <row r="87" spans="1:4" ht="22.5">
      <c r="A87" s="5" t="s">
        <v>395</v>
      </c>
      <c r="B87" s="8" t="s">
        <v>396</v>
      </c>
      <c r="C87" s="9" t="s">
        <v>397</v>
      </c>
      <c r="D87" s="10" t="s">
        <v>176</v>
      </c>
    </row>
    <row r="88" spans="1:4">
      <c r="A88" s="5" t="s">
        <v>398</v>
      </c>
      <c r="B88" s="8" t="s">
        <v>399</v>
      </c>
      <c r="C88" s="9" t="s">
        <v>400</v>
      </c>
      <c r="D88" s="10" t="s">
        <v>176</v>
      </c>
    </row>
    <row r="89" spans="1:4">
      <c r="A89" s="5" t="s">
        <v>401</v>
      </c>
      <c r="B89" s="8" t="s">
        <v>402</v>
      </c>
      <c r="C89" s="9" t="s">
        <v>403</v>
      </c>
      <c r="D89" s="10" t="s">
        <v>176</v>
      </c>
    </row>
    <row r="90" spans="1:4">
      <c r="A90" s="5" t="s">
        <v>404</v>
      </c>
      <c r="B90" s="8" t="s">
        <v>405</v>
      </c>
      <c r="C90" s="9" t="s">
        <v>406</v>
      </c>
      <c r="D90" s="10" t="s">
        <v>176</v>
      </c>
    </row>
    <row r="91" spans="1:4">
      <c r="A91" s="5" t="s">
        <v>407</v>
      </c>
      <c r="B91" s="8" t="s">
        <v>408</v>
      </c>
      <c r="C91" s="9" t="s">
        <v>409</v>
      </c>
      <c r="D91" s="10" t="s">
        <v>176</v>
      </c>
    </row>
    <row r="92" spans="1:4">
      <c r="A92" s="5" t="s">
        <v>410</v>
      </c>
      <c r="B92" s="8" t="s">
        <v>411</v>
      </c>
      <c r="C92" s="9" t="s">
        <v>412</v>
      </c>
      <c r="D92" s="10" t="s">
        <v>176</v>
      </c>
    </row>
    <row r="93" spans="1:4">
      <c r="A93" s="5" t="s">
        <v>413</v>
      </c>
      <c r="B93" s="8" t="s">
        <v>414</v>
      </c>
      <c r="C93" s="9" t="s">
        <v>415</v>
      </c>
      <c r="D93" s="10" t="s">
        <v>176</v>
      </c>
    </row>
    <row r="94" spans="1:4">
      <c r="A94" s="5" t="s">
        <v>416</v>
      </c>
      <c r="B94" s="8" t="s">
        <v>417</v>
      </c>
      <c r="C94" s="9" t="s">
        <v>418</v>
      </c>
      <c r="D94" s="10" t="s">
        <v>176</v>
      </c>
    </row>
    <row r="95" spans="1:4">
      <c r="A95" s="5" t="s">
        <v>419</v>
      </c>
      <c r="B95" s="8" t="s">
        <v>420</v>
      </c>
      <c r="C95" s="9" t="s">
        <v>421</v>
      </c>
      <c r="D95" s="10" t="s">
        <v>176</v>
      </c>
    </row>
    <row r="96" spans="1:4">
      <c r="A96" s="5" t="s">
        <v>422</v>
      </c>
      <c r="B96" s="8" t="s">
        <v>423</v>
      </c>
      <c r="C96" s="9" t="s">
        <v>424</v>
      </c>
      <c r="D96" s="10" t="s">
        <v>176</v>
      </c>
    </row>
    <row r="97" spans="1:4" ht="22.5">
      <c r="A97" s="5" t="s">
        <v>425</v>
      </c>
      <c r="B97" s="8" t="s">
        <v>426</v>
      </c>
      <c r="C97" s="9" t="s">
        <v>427</v>
      </c>
      <c r="D97" s="10" t="s">
        <v>176</v>
      </c>
    </row>
    <row r="98" spans="1:4">
      <c r="A98" s="5" t="s">
        <v>428</v>
      </c>
      <c r="B98" s="8" t="s">
        <v>429</v>
      </c>
      <c r="C98" s="9" t="s">
        <v>430</v>
      </c>
      <c r="D98" s="10" t="s">
        <v>176</v>
      </c>
    </row>
    <row r="99" spans="1:4">
      <c r="A99" s="5" t="s">
        <v>431</v>
      </c>
      <c r="B99" s="8" t="s">
        <v>432</v>
      </c>
      <c r="C99" s="9" t="s">
        <v>433</v>
      </c>
      <c r="D99" s="10" t="s">
        <v>176</v>
      </c>
    </row>
    <row r="100" spans="1:4">
      <c r="A100" s="5" t="s">
        <v>434</v>
      </c>
      <c r="B100" s="8" t="s">
        <v>435</v>
      </c>
      <c r="C100" s="9" t="s">
        <v>436</v>
      </c>
      <c r="D100" s="10" t="s">
        <v>176</v>
      </c>
    </row>
    <row r="101" spans="1:4" ht="22.5">
      <c r="A101" s="5" t="s">
        <v>437</v>
      </c>
      <c r="B101" s="8" t="s">
        <v>438</v>
      </c>
      <c r="C101" s="9" t="s">
        <v>439</v>
      </c>
      <c r="D101" s="10" t="s">
        <v>176</v>
      </c>
    </row>
    <row r="102" spans="1:4">
      <c r="A102" s="5" t="s">
        <v>440</v>
      </c>
      <c r="B102" s="8" t="s">
        <v>441</v>
      </c>
      <c r="C102" s="9" t="s">
        <v>442</v>
      </c>
      <c r="D102" s="10" t="s">
        <v>176</v>
      </c>
    </row>
    <row r="103" spans="1:4">
      <c r="A103" s="5" t="s">
        <v>443</v>
      </c>
      <c r="B103" s="8" t="s">
        <v>444</v>
      </c>
      <c r="C103" s="9" t="s">
        <v>445</v>
      </c>
      <c r="D103" s="10" t="s">
        <v>176</v>
      </c>
    </row>
    <row r="104" spans="1:4">
      <c r="A104" s="5" t="s">
        <v>446</v>
      </c>
      <c r="B104" s="8" t="s">
        <v>447</v>
      </c>
      <c r="C104" s="9" t="s">
        <v>448</v>
      </c>
      <c r="D104" s="10" t="s">
        <v>176</v>
      </c>
    </row>
    <row r="105" spans="1:4">
      <c r="A105" s="5" t="s">
        <v>449</v>
      </c>
      <c r="B105" s="8" t="s">
        <v>450</v>
      </c>
      <c r="C105" s="9" t="s">
        <v>451</v>
      </c>
      <c r="D105" s="10" t="s">
        <v>176</v>
      </c>
    </row>
    <row r="106" spans="1:4">
      <c r="A106" s="5" t="s">
        <v>452</v>
      </c>
      <c r="B106" s="8" t="s">
        <v>453</v>
      </c>
      <c r="C106" s="9" t="s">
        <v>454</v>
      </c>
      <c r="D106" s="10" t="s">
        <v>176</v>
      </c>
    </row>
    <row r="107" spans="1:4">
      <c r="A107" s="5" t="s">
        <v>455</v>
      </c>
      <c r="B107" s="8" t="s">
        <v>456</v>
      </c>
      <c r="C107" s="9" t="s">
        <v>457</v>
      </c>
      <c r="D107" s="10" t="s">
        <v>176</v>
      </c>
    </row>
    <row r="108" spans="1:4">
      <c r="A108" s="5" t="s">
        <v>458</v>
      </c>
      <c r="B108" s="8" t="s">
        <v>459</v>
      </c>
      <c r="C108" s="9" t="s">
        <v>460</v>
      </c>
      <c r="D108" s="10" t="s">
        <v>176</v>
      </c>
    </row>
    <row r="109" spans="1:4">
      <c r="A109" s="5" t="s">
        <v>461</v>
      </c>
      <c r="B109" s="8" t="s">
        <v>462</v>
      </c>
      <c r="C109" s="9" t="s">
        <v>463</v>
      </c>
      <c r="D109" s="10" t="s">
        <v>176</v>
      </c>
    </row>
    <row r="110" spans="1:4">
      <c r="A110" s="5" t="s">
        <v>464</v>
      </c>
      <c r="B110" s="8" t="s">
        <v>465</v>
      </c>
      <c r="C110" s="9" t="s">
        <v>466</v>
      </c>
      <c r="D110" s="10" t="s">
        <v>176</v>
      </c>
    </row>
    <row r="111" spans="1:4" ht="22.5">
      <c r="A111" s="5" t="s">
        <v>467</v>
      </c>
      <c r="B111" s="8" t="s">
        <v>468</v>
      </c>
      <c r="C111" s="9" t="s">
        <v>469</v>
      </c>
      <c r="D111" s="10" t="s">
        <v>176</v>
      </c>
    </row>
    <row r="112" spans="1:4">
      <c r="A112" s="5" t="s">
        <v>470</v>
      </c>
      <c r="B112" s="8" t="s">
        <v>471</v>
      </c>
      <c r="C112" s="9" t="s">
        <v>472</v>
      </c>
      <c r="D112" s="32" t="s">
        <v>176</v>
      </c>
    </row>
    <row r="113" spans="1:4">
      <c r="A113" s="5" t="s">
        <v>473</v>
      </c>
      <c r="B113" s="8" t="s">
        <v>474</v>
      </c>
      <c r="C113" s="9" t="s">
        <v>475</v>
      </c>
      <c r="D113" s="32"/>
    </row>
    <row r="114" spans="1:4" ht="22.5">
      <c r="A114" s="5" t="s">
        <v>476</v>
      </c>
      <c r="B114" s="8" t="s">
        <v>477</v>
      </c>
      <c r="C114" s="9" t="s">
        <v>478</v>
      </c>
      <c r="D114" s="32"/>
    </row>
    <row r="115" spans="1:4">
      <c r="A115" s="5" t="s">
        <v>479</v>
      </c>
      <c r="B115" s="8" t="s">
        <v>480</v>
      </c>
      <c r="C115" s="9" t="s">
        <v>481</v>
      </c>
      <c r="D115" s="10" t="s">
        <v>176</v>
      </c>
    </row>
    <row r="116" spans="1:4">
      <c r="A116" s="5" t="s">
        <v>482</v>
      </c>
      <c r="B116" s="8" t="s">
        <v>483</v>
      </c>
      <c r="C116" s="9" t="s">
        <v>484</v>
      </c>
      <c r="D116" s="32" t="s">
        <v>176</v>
      </c>
    </row>
    <row r="117" spans="1:4">
      <c r="A117" s="5" t="s">
        <v>485</v>
      </c>
      <c r="B117" s="8" t="s">
        <v>486</v>
      </c>
      <c r="C117" s="9" t="s">
        <v>487</v>
      </c>
      <c r="D117" s="32"/>
    </row>
    <row r="118" spans="1:4" ht="22.5">
      <c r="A118" s="5" t="s">
        <v>488</v>
      </c>
      <c r="B118" s="8" t="s">
        <v>489</v>
      </c>
      <c r="C118" s="9" t="s">
        <v>490</v>
      </c>
      <c r="D118" s="32"/>
    </row>
    <row r="119" spans="1:4">
      <c r="A119" s="5" t="s">
        <v>491</v>
      </c>
      <c r="B119" s="8" t="s">
        <v>492</v>
      </c>
      <c r="C119" s="9" t="s">
        <v>493</v>
      </c>
      <c r="D119" s="32" t="s">
        <v>176</v>
      </c>
    </row>
    <row r="120" spans="1:4">
      <c r="A120" s="5" t="s">
        <v>494</v>
      </c>
      <c r="B120" s="8" t="s">
        <v>495</v>
      </c>
      <c r="C120" s="9" t="s">
        <v>496</v>
      </c>
      <c r="D120" s="32"/>
    </row>
    <row r="121" spans="1:4">
      <c r="A121" s="5" t="s">
        <v>497</v>
      </c>
      <c r="B121" s="8" t="s">
        <v>498</v>
      </c>
      <c r="C121" s="9" t="s">
        <v>499</v>
      </c>
      <c r="D121" s="10" t="s">
        <v>176</v>
      </c>
    </row>
    <row r="122" spans="1:4">
      <c r="A122" s="5" t="s">
        <v>500</v>
      </c>
      <c r="B122" s="8" t="s">
        <v>501</v>
      </c>
      <c r="C122" s="9" t="s">
        <v>502</v>
      </c>
      <c r="D122" s="10" t="s">
        <v>176</v>
      </c>
    </row>
    <row r="123" spans="1:4">
      <c r="A123" s="5" t="s">
        <v>503</v>
      </c>
      <c r="B123" s="8" t="s">
        <v>504</v>
      </c>
      <c r="C123" s="9" t="s">
        <v>505</v>
      </c>
      <c r="D123" s="10" t="s">
        <v>176</v>
      </c>
    </row>
    <row r="124" spans="1:4">
      <c r="A124" s="5" t="s">
        <v>506</v>
      </c>
      <c r="B124" s="8" t="s">
        <v>507</v>
      </c>
      <c r="C124" s="9" t="s">
        <v>508</v>
      </c>
      <c r="D124" s="10" t="s">
        <v>176</v>
      </c>
    </row>
    <row r="125" spans="1:4">
      <c r="A125" s="5" t="s">
        <v>509</v>
      </c>
      <c r="B125" s="8" t="s">
        <v>510</v>
      </c>
      <c r="C125" s="9" t="s">
        <v>511</v>
      </c>
      <c r="D125" s="10" t="s">
        <v>176</v>
      </c>
    </row>
    <row r="126" spans="1:4">
      <c r="A126" s="5" t="s">
        <v>512</v>
      </c>
      <c r="B126" s="8" t="s">
        <v>513</v>
      </c>
      <c r="C126" s="9" t="s">
        <v>514</v>
      </c>
      <c r="D126" s="10" t="s">
        <v>176</v>
      </c>
    </row>
    <row r="127" spans="1:4" ht="22.5">
      <c r="A127" s="5" t="s">
        <v>515</v>
      </c>
      <c r="B127" s="8" t="s">
        <v>516</v>
      </c>
      <c r="C127" s="9" t="s">
        <v>517</v>
      </c>
      <c r="D127" s="10" t="s">
        <v>176</v>
      </c>
    </row>
    <row r="128" spans="1:4" ht="22.5">
      <c r="A128" s="5" t="s">
        <v>518</v>
      </c>
      <c r="B128" s="8" t="s">
        <v>519</v>
      </c>
      <c r="C128" s="9" t="s">
        <v>520</v>
      </c>
      <c r="D128" s="10" t="s">
        <v>176</v>
      </c>
    </row>
    <row r="129" spans="1:4">
      <c r="A129" s="5" t="s">
        <v>521</v>
      </c>
      <c r="B129" s="8" t="s">
        <v>522</v>
      </c>
      <c r="C129" s="9" t="s">
        <v>523</v>
      </c>
      <c r="D129" s="10" t="s">
        <v>176</v>
      </c>
    </row>
    <row r="130" spans="1:4">
      <c r="A130" s="5" t="s">
        <v>524</v>
      </c>
      <c r="B130" s="8" t="s">
        <v>525</v>
      </c>
      <c r="C130" s="9" t="s">
        <v>526</v>
      </c>
      <c r="D130" s="10" t="s">
        <v>176</v>
      </c>
    </row>
    <row r="131" spans="1:4">
      <c r="A131" s="5" t="s">
        <v>527</v>
      </c>
      <c r="B131" s="8" t="s">
        <v>528</v>
      </c>
      <c r="C131" s="9" t="s">
        <v>529</v>
      </c>
      <c r="D131" s="10" t="s">
        <v>176</v>
      </c>
    </row>
    <row r="132" spans="1:4">
      <c r="A132" s="5" t="s">
        <v>530</v>
      </c>
      <c r="B132" s="8" t="s">
        <v>531</v>
      </c>
      <c r="C132" s="9" t="s">
        <v>532</v>
      </c>
      <c r="D132" s="10" t="s">
        <v>176</v>
      </c>
    </row>
    <row r="133" spans="1:4" ht="22.5">
      <c r="A133" s="5" t="s">
        <v>533</v>
      </c>
      <c r="B133" s="8" t="s">
        <v>534</v>
      </c>
      <c r="C133" s="9" t="s">
        <v>535</v>
      </c>
      <c r="D133" s="10" t="s">
        <v>176</v>
      </c>
    </row>
    <row r="134" spans="1:4" ht="22.5">
      <c r="A134" s="5" t="s">
        <v>536</v>
      </c>
      <c r="B134" s="8" t="s">
        <v>537</v>
      </c>
      <c r="C134" s="9" t="s">
        <v>538</v>
      </c>
      <c r="D134" s="10" t="s">
        <v>176</v>
      </c>
    </row>
    <row r="135" spans="1:4">
      <c r="A135" s="5" t="s">
        <v>539</v>
      </c>
      <c r="B135" s="8" t="s">
        <v>540</v>
      </c>
      <c r="C135" s="9" t="s">
        <v>541</v>
      </c>
      <c r="D135" s="10" t="s">
        <v>176</v>
      </c>
    </row>
    <row r="136" spans="1:4">
      <c r="A136" s="5" t="s">
        <v>542</v>
      </c>
      <c r="B136" s="8" t="s">
        <v>543</v>
      </c>
      <c r="C136" s="9" t="s">
        <v>544</v>
      </c>
      <c r="D136" s="10" t="s">
        <v>176</v>
      </c>
    </row>
    <row r="137" spans="1:4" ht="33.75">
      <c r="A137" s="5" t="s">
        <v>545</v>
      </c>
      <c r="B137" s="8" t="s">
        <v>546</v>
      </c>
      <c r="C137" s="9" t="s">
        <v>547</v>
      </c>
      <c r="D137" s="10" t="s">
        <v>176</v>
      </c>
    </row>
    <row r="138" spans="1:4" ht="22.5">
      <c r="A138" s="5" t="s">
        <v>548</v>
      </c>
      <c r="B138" s="8" t="s">
        <v>549</v>
      </c>
      <c r="C138" s="9" t="s">
        <v>550</v>
      </c>
      <c r="D138" s="10" t="s">
        <v>176</v>
      </c>
    </row>
    <row r="139" spans="1:4">
      <c r="A139" s="5" t="s">
        <v>551</v>
      </c>
      <c r="B139" s="8" t="s">
        <v>552</v>
      </c>
      <c r="C139" s="9" t="s">
        <v>553</v>
      </c>
      <c r="D139" s="10" t="s">
        <v>176</v>
      </c>
    </row>
    <row r="140" spans="1:4">
      <c r="A140" s="5" t="s">
        <v>554</v>
      </c>
      <c r="B140" s="8" t="s">
        <v>555</v>
      </c>
      <c r="C140" s="9" t="s">
        <v>556</v>
      </c>
      <c r="D140" s="10" t="s">
        <v>176</v>
      </c>
    </row>
    <row r="141" spans="1:4" ht="22.5">
      <c r="A141" s="5" t="s">
        <v>557</v>
      </c>
      <c r="B141" s="8" t="s">
        <v>558</v>
      </c>
      <c r="C141" s="9" t="s">
        <v>559</v>
      </c>
      <c r="D141" s="10" t="s">
        <v>176</v>
      </c>
    </row>
    <row r="142" spans="1:4">
      <c r="A142" s="5" t="s">
        <v>560</v>
      </c>
      <c r="B142" s="8" t="s">
        <v>561</v>
      </c>
      <c r="C142" s="9" t="s">
        <v>562</v>
      </c>
      <c r="D142" s="10" t="s">
        <v>176</v>
      </c>
    </row>
    <row r="143" spans="1:4" ht="33.75">
      <c r="A143" s="5" t="s">
        <v>563</v>
      </c>
      <c r="B143" s="8" t="s">
        <v>564</v>
      </c>
      <c r="C143" s="9" t="s">
        <v>565</v>
      </c>
      <c r="D143" s="10" t="s">
        <v>176</v>
      </c>
    </row>
    <row r="144" spans="1:4" ht="22.5">
      <c r="A144" s="5" t="s">
        <v>566</v>
      </c>
      <c r="B144" s="8" t="s">
        <v>567</v>
      </c>
      <c r="C144" s="9" t="s">
        <v>568</v>
      </c>
      <c r="D144" s="10" t="s">
        <v>176</v>
      </c>
    </row>
    <row r="145" spans="1:4">
      <c r="A145" s="5" t="s">
        <v>569</v>
      </c>
      <c r="B145" s="8" t="s">
        <v>570</v>
      </c>
      <c r="C145" s="9" t="s">
        <v>571</v>
      </c>
      <c r="D145" s="10" t="s">
        <v>176</v>
      </c>
    </row>
  </sheetData>
  <mergeCells count="3">
    <mergeCell ref="D112:D114"/>
    <mergeCell ref="D116:D118"/>
    <mergeCell ref="D119:D120"/>
  </mergeCells>
  <dataValidations count="1">
    <dataValidation type="list" allowBlank="1" showInputMessage="1" showErrorMessage="1" sqref="B9" xr:uid="{7CF7E4D9-4F15-4C2E-800B-4A62B7D8EE7B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1.06'!A1" display="T01.06" xr:uid="{00000000-0004-0000-0000-000005000000}"/>
    <hyperlink ref="B20" location="'T02.01'!A1" display="T02.01" xr:uid="{00000000-0004-0000-0000-000006000000}"/>
    <hyperlink ref="B21" location="'T02.02'!A1" display="T02.02" xr:uid="{00000000-0004-0000-0000-000007000000}"/>
    <hyperlink ref="B22" location="'T02.03'!A1" display="T02.03" xr:uid="{00000000-0004-0000-0000-000008000000}"/>
    <hyperlink ref="B23" location="'T02.04'!A1" display="T02.04" xr:uid="{00000000-0004-0000-0000-000009000000}"/>
    <hyperlink ref="B24" location="'T02.05'!A1" display="T02.05" xr:uid="{00000000-0004-0000-0000-00000A000000}"/>
    <hyperlink ref="B25" location="'T02.06'!A1" display="T02.06" xr:uid="{00000000-0004-0000-0000-00000B000000}"/>
    <hyperlink ref="B26" location="'T03.01'!A1" display="T03.01" xr:uid="{00000000-0004-0000-0000-00000C000000}"/>
    <hyperlink ref="B27" location="'T03.02'!A1" display="T03.02" xr:uid="{00000000-0004-0000-0000-00000D000000}"/>
    <hyperlink ref="B28" location="'T03.03'!A1" display="T03.03" xr:uid="{00000000-0004-0000-0000-00000E000000}"/>
    <hyperlink ref="B29" location="'T03.04'!A1" display="T03.04" xr:uid="{00000000-0004-0000-0000-00000F000000}"/>
    <hyperlink ref="B30" location="'T03.05'!A1" display="T03.05" xr:uid="{00000000-0004-0000-0000-000010000000}"/>
    <hyperlink ref="B31" location="'T03.06'!A1" display="T03.06" xr:uid="{00000000-0004-0000-0000-000011000000}"/>
    <hyperlink ref="B32" location="'T03.07'!A1" display="T03.07" xr:uid="{00000000-0004-0000-0000-000012000000}"/>
    <hyperlink ref="B33" location="'T03.08'!A1" display="T03.08" xr:uid="{00000000-0004-0000-0000-000013000000}"/>
    <hyperlink ref="B34" location="'T03.09'!A1" display="T03.09" xr:uid="{00000000-0004-0000-0000-000014000000}"/>
    <hyperlink ref="B35" location="'T03.10'!A1" display="T03.10" xr:uid="{00000000-0004-0000-0000-000015000000}"/>
    <hyperlink ref="B36" location="'T03.11'!A1" display="T03.11" xr:uid="{00000000-0004-0000-0000-000016000000}"/>
    <hyperlink ref="B37" location="'T03.12'!A1" display="T03.12" xr:uid="{00000000-0004-0000-0000-000017000000}"/>
    <hyperlink ref="B38" location="'T04.01'!A1" display="T04.01" xr:uid="{00000000-0004-0000-0000-000018000000}"/>
    <hyperlink ref="B39" location="'T04.02'!A1" display="T04.02" xr:uid="{00000000-0004-0000-0000-000019000000}"/>
    <hyperlink ref="B40" location="'T04.03'!A1" display="T04.03" xr:uid="{00000000-0004-0000-0000-00001A000000}"/>
    <hyperlink ref="B41" location="'T04.04'!A1" display="T04.04" xr:uid="{00000000-0004-0000-0000-00001B000000}"/>
    <hyperlink ref="B42" location="'T04.05'!A1" display="T04.05" xr:uid="{00000000-0004-0000-0000-00001C000000}"/>
    <hyperlink ref="B43" location="'T04.06'!A1" display="T04.06" xr:uid="{00000000-0004-0000-0000-00001D000000}"/>
    <hyperlink ref="B44" location="'T04.07'!A1" display="T04.07" xr:uid="{00000000-0004-0000-0000-00001E000000}"/>
    <hyperlink ref="B45" location="'T04.08'!A1" display="T04.08" xr:uid="{00000000-0004-0000-0000-00001F000000}"/>
    <hyperlink ref="B46" location="'T04.09'!A1" display="T04.09" xr:uid="{00000000-0004-0000-0000-000020000000}"/>
    <hyperlink ref="B47" location="'T04.10'!A1" display="T04.10" xr:uid="{00000000-0004-0000-0000-000021000000}"/>
    <hyperlink ref="B48" location="'T04.11'!A1" display="T04.11" xr:uid="{00000000-0004-0000-0000-000022000000}"/>
    <hyperlink ref="B49" location="'T04.12'!A1" display="T04.12" xr:uid="{00000000-0004-0000-0000-000023000000}"/>
    <hyperlink ref="B50" location="'T04.13'!A1" display="T04.13" xr:uid="{00000000-0004-0000-0000-000024000000}"/>
    <hyperlink ref="B51" location="'T04.14'!A1" display="T04.14" xr:uid="{00000000-0004-0000-0000-000025000000}"/>
    <hyperlink ref="B52" location="'T05.01'!A1" display="T05.01" xr:uid="{00000000-0004-0000-0000-000026000000}"/>
    <hyperlink ref="B53" location="'T05.02'!A1" display="T05.02" xr:uid="{00000000-0004-0000-0000-000027000000}"/>
    <hyperlink ref="B54" location="'T05.03'!A1" display="T05.03" xr:uid="{00000000-0004-0000-0000-000028000000}"/>
    <hyperlink ref="B55" location="'T06.01'!A1" display="T06.01" xr:uid="{00000000-0004-0000-0000-000029000000}"/>
    <hyperlink ref="B56" location="'T06.02'!A1" display="T06.02" xr:uid="{00000000-0004-0000-0000-00002A000000}"/>
    <hyperlink ref="B57" location="'T06.03'!A1" display="T06.03" xr:uid="{00000000-0004-0000-0000-00002B000000}"/>
    <hyperlink ref="B58" location="'T06.04'!A1" display="T06.04" xr:uid="{00000000-0004-0000-0000-00002C000000}"/>
    <hyperlink ref="B59" location="'T06.05'!A1" display="T06.05" xr:uid="{00000000-0004-0000-0000-00002D000000}"/>
    <hyperlink ref="B60" location="'T06.06'!A1" display="T06.06" xr:uid="{00000000-0004-0000-0000-00002E000000}"/>
    <hyperlink ref="B61" location="'T06.07'!A1" display="T06.07" xr:uid="{00000000-0004-0000-0000-00002F000000}"/>
    <hyperlink ref="B62" location="'T06.08'!A1" display="T06.08" xr:uid="{00000000-0004-0000-0000-000030000000}"/>
    <hyperlink ref="B63" location="'T06.09'!A1" display="T06.09" xr:uid="{00000000-0004-0000-0000-000031000000}"/>
    <hyperlink ref="B64" location="'T06.10'!A1" display="T06.10" xr:uid="{00000000-0004-0000-0000-000032000000}"/>
    <hyperlink ref="B65" location="'T07.01'!A1" display="T07.01" xr:uid="{00000000-0004-0000-0000-000033000000}"/>
    <hyperlink ref="B66" location="'T07.02'!A1" display="T07.02" xr:uid="{00000000-0004-0000-0000-000034000000}"/>
    <hyperlink ref="B67" location="'T07.03'!A1" display="T07.03" xr:uid="{00000000-0004-0000-0000-000035000000}"/>
    <hyperlink ref="B68" location="'T07.04'!A1" display="T07.04" xr:uid="{00000000-0004-0000-0000-000036000000}"/>
    <hyperlink ref="B69" location="'T07.05'!A1" display="T07.05" xr:uid="{00000000-0004-0000-0000-000037000000}"/>
    <hyperlink ref="B70" location="'T07.06'!A1" display="T07.06" xr:uid="{00000000-0004-0000-0000-000038000000}"/>
    <hyperlink ref="B71" location="'T07.07'!A1" display="T07.07" xr:uid="{00000000-0004-0000-0000-000039000000}"/>
    <hyperlink ref="B72" location="'T07.08'!A1" display="T07.08" xr:uid="{00000000-0004-0000-0000-00003A000000}"/>
    <hyperlink ref="B73" location="'T07.09'!A1" display="T07.09" xr:uid="{00000000-0004-0000-0000-00003B000000}"/>
    <hyperlink ref="B74" location="'T07.10'!A1" display="T07.10" xr:uid="{00000000-0004-0000-0000-00003C000000}"/>
    <hyperlink ref="B75" location="'T07.11'!A1" display="T07.11" xr:uid="{00000000-0004-0000-0000-00003D000000}"/>
    <hyperlink ref="B76" location="'T08.01'!A1" display="T08.01" xr:uid="{00000000-0004-0000-0000-00003E000000}"/>
    <hyperlink ref="B77" location="'T08.02'!A1" display="T08.02" xr:uid="{00000000-0004-0000-0000-00003F000000}"/>
    <hyperlink ref="B78" location="'T08.03'!A1" display="T08.03" xr:uid="{00000000-0004-0000-0000-000040000000}"/>
    <hyperlink ref="B79" location="'T08.04'!A1" display="T08.04" xr:uid="{00000000-0004-0000-0000-000041000000}"/>
    <hyperlink ref="B80" location="'T08.05'!A1" display="T08.05" xr:uid="{00000000-0004-0000-0000-000042000000}"/>
    <hyperlink ref="B81" location="'T08.06'!A1" display="T08.06" xr:uid="{00000000-0004-0000-0000-000043000000}"/>
    <hyperlink ref="B82" location="'T08.07'!A1" display="T08.07" xr:uid="{00000000-0004-0000-0000-000044000000}"/>
    <hyperlink ref="B83" location="'T08.08'!A1" display="T08.08" xr:uid="{00000000-0004-0000-0000-000045000000}"/>
    <hyperlink ref="B84" location="'T08.09'!A1" display="T08.09" xr:uid="{00000000-0004-0000-0000-000046000000}"/>
    <hyperlink ref="B85" location="'T08.10'!A1" display="T08.10" xr:uid="{00000000-0004-0000-0000-000047000000}"/>
    <hyperlink ref="B86" location="'T08.11'!A1" display="T08.11" xr:uid="{00000000-0004-0000-0000-000048000000}"/>
    <hyperlink ref="B87" location="'T09.01'!A1" display="T09.01" xr:uid="{00000000-0004-0000-0000-000049000000}"/>
    <hyperlink ref="B88" location="'T09.02'!A1" display="T09.02" xr:uid="{00000000-0004-0000-0000-00004A000000}"/>
    <hyperlink ref="B89" location="'T09.03'!A1" display="T09.03" xr:uid="{00000000-0004-0000-0000-00004B000000}"/>
    <hyperlink ref="B90" location="'T09.04'!A1" display="T09.04" xr:uid="{00000000-0004-0000-0000-00004C000000}"/>
    <hyperlink ref="B91" location="'T09.05'!A1" display="T09.05" xr:uid="{00000000-0004-0000-0000-00004D000000}"/>
    <hyperlink ref="B92" location="'T09.06'!A1" display="T09.06" xr:uid="{00000000-0004-0000-0000-00004E000000}"/>
    <hyperlink ref="B93" location="'T09.07'!A1" display="T09.07" xr:uid="{00000000-0004-0000-0000-00004F000000}"/>
    <hyperlink ref="B94" location="'T10.01'!A1" display="T10.01" xr:uid="{00000000-0004-0000-0000-000050000000}"/>
    <hyperlink ref="B95" location="'T10.02'!A1" display="T10.02" xr:uid="{00000000-0004-0000-0000-000051000000}"/>
    <hyperlink ref="B96" location="'T10.03'!A1" display="T10.03" xr:uid="{00000000-0004-0000-0000-000052000000}"/>
    <hyperlink ref="B97" location="'T10.04'!A1" display="T10.04" xr:uid="{00000000-0004-0000-0000-000053000000}"/>
    <hyperlink ref="B98" location="'T10.05'!A1" display="T10.05" xr:uid="{00000000-0004-0000-0000-000054000000}"/>
    <hyperlink ref="B99" location="'T10.06'!A1" display="T10.06" xr:uid="{00000000-0004-0000-0000-000055000000}"/>
    <hyperlink ref="B100" location="'T10.07'!A1" display="T10.07" xr:uid="{00000000-0004-0000-0000-000056000000}"/>
    <hyperlink ref="B101" location="'T10.08'!A1" display="T10.08" xr:uid="{00000000-0004-0000-0000-000057000000}"/>
    <hyperlink ref="B102" location="'T10.09'!A1" display="T10.09" xr:uid="{00000000-0004-0000-0000-000058000000}"/>
    <hyperlink ref="B103" location="'T10.10'!A1" display="T10.10" xr:uid="{00000000-0004-0000-0000-000059000000}"/>
    <hyperlink ref="B104" location="'T10.11'!A1" display="T10.11" xr:uid="{00000000-0004-0000-0000-00005A000000}"/>
    <hyperlink ref="B105" location="'T10.12'!A1" display="T10.12" xr:uid="{00000000-0004-0000-0000-00005B000000}"/>
    <hyperlink ref="B106" location="'T11.01'!A1" display="T11.01" xr:uid="{00000000-0004-0000-0000-00005C000000}"/>
    <hyperlink ref="B107" location="'T12.01.01'!A1" display="T12.01.01" xr:uid="{00000000-0004-0000-0000-00005D000000}"/>
    <hyperlink ref="B108" location="'T12.02.01'!A1" display="T12.02.01" xr:uid="{00000000-0004-0000-0000-00005E000000}"/>
    <hyperlink ref="B109" location="'T12.03.01'!A1" display="T12.03.01" xr:uid="{00000000-0004-0000-0000-00005F000000}"/>
    <hyperlink ref="B110" location="'T12.04.01'!A1" display="T12.04.01" xr:uid="{00000000-0004-0000-0000-000060000000}"/>
    <hyperlink ref="B111" location="'T12.05.01'!A1" display="T12.05.01" xr:uid="{00000000-0004-0000-0000-000061000000}"/>
    <hyperlink ref="B112" location="'T12.05.02'!A1" display="T12.05.02" xr:uid="{00000000-0004-0000-0000-000062000000}"/>
    <hyperlink ref="B113" location="'T12.05.03'!A1" display="T12.05.03" xr:uid="{00000000-0004-0000-0000-000063000000}"/>
    <hyperlink ref="B114" location="'T12.05.04'!A1" display="T12.05.04" xr:uid="{00000000-0004-0000-0000-000064000000}"/>
    <hyperlink ref="B115" location="'T12.05.05'!A1" display="T12.05.05" xr:uid="{00000000-0004-0000-0000-000065000000}"/>
    <hyperlink ref="B116" location="'T12.06.01'!A1" display="T12.06.01" xr:uid="{00000000-0004-0000-0000-000066000000}"/>
    <hyperlink ref="B117" location="'T12.06.02'!A1" display="T12.06.02" xr:uid="{00000000-0004-0000-0000-000067000000}"/>
    <hyperlink ref="B118" location="'T12.06.03'!A1" display="T12.06.03" xr:uid="{00000000-0004-0000-0000-000068000000}"/>
    <hyperlink ref="B119" location="'T12.07.01'!A1" display="T12.07.01" xr:uid="{00000000-0004-0000-0000-000069000000}"/>
    <hyperlink ref="B120" location="'T12.07.02'!A1" display="T12.07.02" xr:uid="{00000000-0004-0000-0000-00006A000000}"/>
    <hyperlink ref="B121" location="'T13.01'!A1" display="T13.01" xr:uid="{00000000-0004-0000-0000-00006B000000}"/>
    <hyperlink ref="B122" location="'T13.02'!A1" display="T13.02" xr:uid="{00000000-0004-0000-0000-00006C000000}"/>
    <hyperlink ref="B123" location="'T14.01'!A1" display="T14.01" xr:uid="{00000000-0004-0000-0000-00006D000000}"/>
    <hyperlink ref="B124" location="'T14.02'!A1" display="T14.02" xr:uid="{00000000-0004-0000-0000-00006E000000}"/>
    <hyperlink ref="B125" location="'T15.01'!A1" display="T15.01" xr:uid="{00000000-0004-0000-0000-00006F000000}"/>
    <hyperlink ref="B126" location="'T15.02'!A1" display="T15.02" xr:uid="{00000000-0004-0000-0000-000070000000}"/>
    <hyperlink ref="B127" location="'T16.01'!A1" display="T16.01" xr:uid="{00000000-0004-0000-0000-000071000000}"/>
    <hyperlink ref="B128" location="'T16.02'!A1" display="T16.02" xr:uid="{00000000-0004-0000-0000-000072000000}"/>
    <hyperlink ref="B129" location="'T16.03'!A1" display="T16.03" xr:uid="{00000000-0004-0000-0000-000073000000}"/>
    <hyperlink ref="B130" location="'T17.01'!A1" display="T17.01" xr:uid="{00000000-0004-0000-0000-000074000000}"/>
    <hyperlink ref="B131" location="'T17.02'!A1" display="T17.02" xr:uid="{00000000-0004-0000-0000-000075000000}"/>
    <hyperlink ref="B132" location="'T18.01'!A1" display="T18.01" xr:uid="{00000000-0004-0000-0000-000076000000}"/>
    <hyperlink ref="B133" location="'T18.02'!A1" display="T18.02" xr:uid="{00000000-0004-0000-0000-000077000000}"/>
    <hyperlink ref="B134" location="'T18.03'!A1" display="T18.03" xr:uid="{00000000-0004-0000-0000-000078000000}"/>
    <hyperlink ref="B135" location="'T18.04'!A1" display="T18.04" xr:uid="{00000000-0004-0000-0000-000079000000}"/>
    <hyperlink ref="B136" location="'T18.05'!A1" display="T18.05" xr:uid="{00000000-0004-0000-0000-00007A000000}"/>
    <hyperlink ref="B137" location="'T18.06'!A1" display="T18.06" xr:uid="{00000000-0004-0000-0000-00007B000000}"/>
    <hyperlink ref="B138" location="'T18.07'!A1" display="T18.07" xr:uid="{00000000-0004-0000-0000-00007C000000}"/>
    <hyperlink ref="B139" location="'T18.08'!A1" display="T18.08" xr:uid="{00000000-0004-0000-0000-00007D000000}"/>
    <hyperlink ref="B140" location="'T18.09'!A1" display="T18.09" xr:uid="{00000000-0004-0000-0000-00007E000000}"/>
    <hyperlink ref="B141" location="'T19.02'!A1" display="T19.02" xr:uid="{00000000-0004-0000-0000-00007F000000}"/>
    <hyperlink ref="B142" location="'T19.04'!A1" display="T19.04" xr:uid="{00000000-0004-0000-0000-000080000000}"/>
    <hyperlink ref="B143" location="'T19.06'!A1" display="T19.06" xr:uid="{00000000-0004-0000-0000-000081000000}"/>
    <hyperlink ref="B144" location="'T19.07'!A1" display="T19.07" xr:uid="{00000000-0004-0000-0000-000082000000}"/>
    <hyperlink ref="B145" location="'T19.08'!A1" display="T19.08" xr:uid="{00000000-0004-0000-0000-000083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28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106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203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206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401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402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403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404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405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406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407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408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409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410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411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412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413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414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0501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0502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0503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0601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0602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0603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0604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0605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0606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0607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0608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0609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0610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0706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0707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D72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3C000000}">
          <x14:formula1>
            <xm:f>_dropDownSheet!$A$3:$B$3</xm:f>
          </x14:formula1>
          <xm:sqref>D73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3D000000}">
          <x14:formula1>
            <xm:f>_dropDownSheet!$A$3:$B$3</xm:f>
          </x14:formula1>
          <xm:sqref>D74</xm:sqref>
        </x14:dataValidation>
        <x14:dataValidation type="list" allowBlank="1" showInputMessage="1" showErrorMessage="1" promptTitle="TG0711:" prompt="Please enter 'positive' or 'negative'. 'positive' indicates reporting unit which is intended to be reported. 'negative' indicates reporting unit which is intended NOT to be reported." xr:uid="{00000000-0002-0000-0000-00003E000000}">
          <x14:formula1>
            <xm:f>_dropDownSheet!$A$3:$B$3</xm:f>
          </x14:formula1>
          <xm:sqref>D75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3F000000}">
          <x14:formula1>
            <xm:f>_dropDownSheet!$A$3:$B$3</xm:f>
          </x14:formula1>
          <xm:sqref>D76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40000000}">
          <x14:formula1>
            <xm:f>_dropDownSheet!$A$3:$B$3</xm:f>
          </x14:formula1>
          <xm:sqref>D77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41000000}">
          <x14:formula1>
            <xm:f>_dropDownSheet!$A$3:$B$3</xm:f>
          </x14:formula1>
          <xm:sqref>D78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42000000}">
          <x14:formula1>
            <xm:f>_dropDownSheet!$A$3:$B$3</xm:f>
          </x14:formula1>
          <xm:sqref>D79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43000000}">
          <x14:formula1>
            <xm:f>_dropDownSheet!$A$3:$B$3</xm:f>
          </x14:formula1>
          <xm:sqref>D80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44000000}">
          <x14:formula1>
            <xm:f>_dropDownSheet!$A$3:$B$3</xm:f>
          </x14:formula1>
          <xm:sqref>D81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45000000}">
          <x14:formula1>
            <xm:f>_dropDownSheet!$A$3:$B$3</xm:f>
          </x14:formula1>
          <xm:sqref>D82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46000000}">
          <x14:formula1>
            <xm:f>_dropDownSheet!$A$3:$B$3</xm:f>
          </x14:formula1>
          <xm:sqref>D83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47000000}">
          <x14:formula1>
            <xm:f>_dropDownSheet!$A$3:$B$3</xm:f>
          </x14:formula1>
          <xm:sqref>D84</xm:sqref>
        </x14:dataValidation>
        <x14:dataValidation type="list" allowBlank="1" showInputMessage="1" showErrorMessage="1" promptTitle="TG0810:" prompt="Please enter 'positive' or 'negative'. 'positive' indicates reporting unit which is intended to be reported. 'negative' indicates reporting unit which is intended NOT to be reported." xr:uid="{00000000-0002-0000-0000-000048000000}">
          <x14:formula1>
            <xm:f>_dropDownSheet!$A$3:$B$3</xm:f>
          </x14:formula1>
          <xm:sqref>D85</xm:sqref>
        </x14:dataValidation>
        <x14:dataValidation type="list" allowBlank="1" showInputMessage="1" showErrorMessage="1" promptTitle="TG0811:" prompt="Please enter 'positive' or 'negative'. 'positive' indicates reporting unit which is intended to be reported. 'negative' indicates reporting unit which is intended NOT to be reported." xr:uid="{00000000-0002-0000-0000-000049000000}">
          <x14:formula1>
            <xm:f>_dropDownSheet!$A$3:$B$3</xm:f>
          </x14:formula1>
          <xm:sqref>D86</xm:sqref>
        </x14:dataValidation>
        <x14:dataValidation type="list" allowBlank="1" showInputMessage="1" showErrorMessage="1" promptTitle="TG0901:" prompt="Please enter 'positive' or 'negative'. 'positive' indicates reporting unit which is intended to be reported. 'negative' indicates reporting unit which is intended NOT to be reported." xr:uid="{00000000-0002-0000-0000-00004A000000}">
          <x14:formula1>
            <xm:f>_dropDownSheet!$A$3:$B$3</xm:f>
          </x14:formula1>
          <xm:sqref>D87</xm:sqref>
        </x14:dataValidation>
        <x14:dataValidation type="list" allowBlank="1" showInputMessage="1" showErrorMessage="1" promptTitle="TG0902:" prompt="Please enter 'positive' or 'negative'. 'positive' indicates reporting unit which is intended to be reported. 'negative' indicates reporting unit which is intended NOT to be reported." xr:uid="{00000000-0002-0000-0000-00004B000000}">
          <x14:formula1>
            <xm:f>_dropDownSheet!$A$3:$B$3</xm:f>
          </x14:formula1>
          <xm:sqref>D88</xm:sqref>
        </x14:dataValidation>
        <x14:dataValidation type="list" allowBlank="1" showInputMessage="1" showErrorMessage="1" promptTitle="TG0903:" prompt="Please enter 'positive' or 'negative'. 'positive' indicates reporting unit which is intended to be reported. 'negative' indicates reporting unit which is intended NOT to be reported." xr:uid="{00000000-0002-0000-0000-00004C000000}">
          <x14:formula1>
            <xm:f>_dropDownSheet!$A$3:$B$3</xm:f>
          </x14:formula1>
          <xm:sqref>D89</xm:sqref>
        </x14:dataValidation>
        <x14:dataValidation type="list" allowBlank="1" showInputMessage="1" showErrorMessage="1" promptTitle="TG0904:" prompt="Please enter 'positive' or 'negative'. 'positive' indicates reporting unit which is intended to be reported. 'negative' indicates reporting unit which is intended NOT to be reported." xr:uid="{00000000-0002-0000-0000-00004D000000}">
          <x14:formula1>
            <xm:f>_dropDownSheet!$A$3:$B$3</xm:f>
          </x14:formula1>
          <xm:sqref>D90</xm:sqref>
        </x14:dataValidation>
        <x14:dataValidation type="list" allowBlank="1" showInputMessage="1" showErrorMessage="1" promptTitle="TG0905:" prompt="Please enter 'positive' or 'negative'. 'positive' indicates reporting unit which is intended to be reported. 'negative' indicates reporting unit which is intended NOT to be reported." xr:uid="{00000000-0002-0000-0000-00004E000000}">
          <x14:formula1>
            <xm:f>_dropDownSheet!$A$3:$B$3</xm:f>
          </x14:formula1>
          <xm:sqref>D91</xm:sqref>
        </x14:dataValidation>
        <x14:dataValidation type="list" allowBlank="1" showInputMessage="1" showErrorMessage="1" promptTitle="TG0906:" prompt="Please enter 'positive' or 'negative'. 'positive' indicates reporting unit which is intended to be reported. 'negative' indicates reporting unit which is intended NOT to be reported." xr:uid="{00000000-0002-0000-0000-00004F000000}">
          <x14:formula1>
            <xm:f>_dropDownSheet!$A$3:$B$3</xm:f>
          </x14:formula1>
          <xm:sqref>D92</xm:sqref>
        </x14:dataValidation>
        <x14:dataValidation type="list" allowBlank="1" showInputMessage="1" showErrorMessage="1" promptTitle="TG0907:" prompt="Please enter 'positive' or 'negative'. 'positive' indicates reporting unit which is intended to be reported. 'negative' indicates reporting unit which is intended NOT to be reported." xr:uid="{00000000-0002-0000-0000-000050000000}">
          <x14:formula1>
            <xm:f>_dropDownSheet!$A$3:$B$3</xm:f>
          </x14:formula1>
          <xm:sqref>D93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51000000}">
          <x14:formula1>
            <xm:f>_dropDownSheet!$A$3:$B$3</xm:f>
          </x14:formula1>
          <xm:sqref>D94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52000000}">
          <x14:formula1>
            <xm:f>_dropDownSheet!$A$3:$B$3</xm:f>
          </x14:formula1>
          <xm:sqref>D95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53000000}">
          <x14:formula1>
            <xm:f>_dropDownSheet!$A$3:$B$3</xm:f>
          </x14:formula1>
          <xm:sqref>D96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54000000}">
          <x14:formula1>
            <xm:f>_dropDownSheet!$A$3:$B$3</xm:f>
          </x14:formula1>
          <xm:sqref>D97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55000000}">
          <x14:formula1>
            <xm:f>_dropDownSheet!$A$3:$B$3</xm:f>
          </x14:formula1>
          <xm:sqref>D98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56000000}">
          <x14:formula1>
            <xm:f>_dropDownSheet!$A$3:$B$3</xm:f>
          </x14:formula1>
          <xm:sqref>D99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57000000}">
          <x14:formula1>
            <xm:f>_dropDownSheet!$A$3:$B$3</xm:f>
          </x14:formula1>
          <xm:sqref>D100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58000000}">
          <x14:formula1>
            <xm:f>_dropDownSheet!$A$3:$B$3</xm:f>
          </x14:formula1>
          <xm:sqref>D101</xm:sqref>
        </x14:dataValidation>
        <x14:dataValidation type="list" allowBlank="1" showInputMessage="1" showErrorMessage="1" promptTitle="TG1009:" prompt="Please enter 'positive' or 'negative'. 'positive' indicates reporting unit which is intended to be reported. 'negative' indicates reporting unit which is intended NOT to be reported." xr:uid="{00000000-0002-0000-0000-000059000000}">
          <x14:formula1>
            <xm:f>_dropDownSheet!$A$3:$B$3</xm:f>
          </x14:formula1>
          <xm:sqref>D102</xm:sqref>
        </x14:dataValidation>
        <x14:dataValidation type="list" allowBlank="1" showInputMessage="1" showErrorMessage="1" promptTitle="TG1010:" prompt="Please enter 'positive' or 'negative'. 'positive' indicates reporting unit which is intended to be reported. 'negative' indicates reporting unit which is intended NOT to be reported." xr:uid="{00000000-0002-0000-0000-00005A000000}">
          <x14:formula1>
            <xm:f>_dropDownSheet!$A$3:$B$3</xm:f>
          </x14:formula1>
          <xm:sqref>D103</xm:sqref>
        </x14:dataValidation>
        <x14:dataValidation type="list" allowBlank="1" showInputMessage="1" showErrorMessage="1" promptTitle="TG1011:" prompt="Please enter 'positive' or 'negative'. 'positive' indicates reporting unit which is intended to be reported. 'negative' indicates reporting unit which is intended NOT to be reported." xr:uid="{00000000-0002-0000-0000-00005B000000}">
          <x14:formula1>
            <xm:f>_dropDownSheet!$A$3:$B$3</xm:f>
          </x14:formula1>
          <xm:sqref>D104</xm:sqref>
        </x14:dataValidation>
        <x14:dataValidation type="list" allowBlank="1" showInputMessage="1" showErrorMessage="1" promptTitle="TG1012:" prompt="Please enter 'positive' or 'negative'. 'positive' indicates reporting unit which is intended to be reported. 'negative' indicates reporting unit which is intended NOT to be reported." xr:uid="{00000000-0002-0000-0000-00005C000000}">
          <x14:formula1>
            <xm:f>_dropDownSheet!$A$3:$B$3</xm:f>
          </x14:formula1>
          <xm:sqref>D105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5D000000}">
          <x14:formula1>
            <xm:f>_dropDownSheet!$A$3:$B$3</xm:f>
          </x14:formula1>
          <xm:sqref>D106</xm:sqref>
        </x14:dataValidation>
        <x14:dataValidation type="list" allowBlank="1" showInputMessage="1" showErrorMessage="1" promptTitle="TG1201:" prompt="Please enter 'positive' or 'negative'. 'positive' indicates reporting unit which is intended to be reported. 'negative' indicates reporting unit which is intended NOT to be reported." xr:uid="{00000000-0002-0000-0000-00005E000000}">
          <x14:formula1>
            <xm:f>_dropDownSheet!$A$3:$B$3</xm:f>
          </x14:formula1>
          <xm:sqref>D107</xm:sqref>
        </x14:dataValidation>
        <x14:dataValidation type="list" allowBlank="1" showInputMessage="1" showErrorMessage="1" promptTitle="TG1202:" prompt="Please enter 'positive' or 'negative'. 'positive' indicates reporting unit which is intended to be reported. 'negative' indicates reporting unit which is intended NOT to be reported." xr:uid="{00000000-0002-0000-0000-00005F000000}">
          <x14:formula1>
            <xm:f>_dropDownSheet!$A$3:$B$3</xm:f>
          </x14:formula1>
          <xm:sqref>D108</xm:sqref>
        </x14:dataValidation>
        <x14:dataValidation type="list" allowBlank="1" showInputMessage="1" showErrorMessage="1" promptTitle="TG1203:" prompt="Please enter 'positive' or 'negative'. 'positive' indicates reporting unit which is intended to be reported. 'negative' indicates reporting unit which is intended NOT to be reported." xr:uid="{00000000-0002-0000-0000-000060000000}">
          <x14:formula1>
            <xm:f>_dropDownSheet!$A$3:$B$3</xm:f>
          </x14:formula1>
          <xm:sqref>D109</xm:sqref>
        </x14:dataValidation>
        <x14:dataValidation type="list" allowBlank="1" showInputMessage="1" showErrorMessage="1" promptTitle="TG1204:" prompt="Please enter 'positive' or 'negative'. 'positive' indicates reporting unit which is intended to be reported. 'negative' indicates reporting unit which is intended NOT to be reported." xr:uid="{00000000-0002-0000-0000-000061000000}">
          <x14:formula1>
            <xm:f>_dropDownSheet!$A$3:$B$3</xm:f>
          </x14:formula1>
          <xm:sqref>D110</xm:sqref>
        </x14:dataValidation>
        <x14:dataValidation type="list" allowBlank="1" showInputMessage="1" showErrorMessage="1" promptTitle="TG120501:" prompt="Please enter 'positive' or 'negative'. 'positive' indicates reporting unit which is intended to be reported. 'negative' indicates reporting unit which is intended NOT to be reported." xr:uid="{00000000-0002-0000-0000-000062000000}">
          <x14:formula1>
            <xm:f>_dropDownSheet!$A$3:$B$3</xm:f>
          </x14:formula1>
          <xm:sqref>D111</xm:sqref>
        </x14:dataValidation>
        <x14:dataValidation type="list" allowBlank="1" showInputMessage="1" showErrorMessage="1" promptTitle="TG1205:" prompt="Please enter 'positive' or 'negative'. 'positive' indicates reporting unit which is intended to be reported. 'negative' indicates reporting unit which is intended NOT to be reported." xr:uid="{00000000-0002-0000-0000-000063000000}">
          <x14:formula1>
            <xm:f>_dropDownSheet!$A$3:$B$3</xm:f>
          </x14:formula1>
          <xm:sqref>D112</xm:sqref>
        </x14:dataValidation>
        <x14:dataValidation type="list" allowBlank="1" showInputMessage="1" showErrorMessage="1" promptTitle="TG120505:" prompt="Please enter 'positive' or 'negative'. 'positive' indicates reporting unit which is intended to be reported. 'negative' indicates reporting unit which is intended NOT to be reported." xr:uid="{00000000-0002-0000-0000-000064000000}">
          <x14:formula1>
            <xm:f>_dropDownSheet!$A$3:$B$3</xm:f>
          </x14:formula1>
          <xm:sqref>D115</xm:sqref>
        </x14:dataValidation>
        <x14:dataValidation type="list" allowBlank="1" showInputMessage="1" showErrorMessage="1" promptTitle="TG1206:" prompt="Please enter 'positive' or 'negative'. 'positive' indicates reporting unit which is intended to be reported. 'negative' indicates reporting unit which is intended NOT to be reported." xr:uid="{00000000-0002-0000-0000-000065000000}">
          <x14:formula1>
            <xm:f>_dropDownSheet!$A$3:$B$3</xm:f>
          </x14:formula1>
          <xm:sqref>D116</xm:sqref>
        </x14:dataValidation>
        <x14:dataValidation type="list" allowBlank="1" showInputMessage="1" showErrorMessage="1" promptTitle="TG1207:" prompt="Please enter 'positive' or 'negative'. 'positive' indicates reporting unit which is intended to be reported. 'negative' indicates reporting unit which is intended NOT to be reported." xr:uid="{00000000-0002-0000-0000-000066000000}">
          <x14:formula1>
            <xm:f>_dropDownSheet!$A$3:$B$3</xm:f>
          </x14:formula1>
          <xm:sqref>D119</xm:sqref>
        </x14:dataValidation>
        <x14:dataValidation type="list" allowBlank="1" showInputMessage="1" showErrorMessage="1" promptTitle="TG1301:" prompt="Please enter 'positive' or 'negative'. 'positive' indicates reporting unit which is intended to be reported. 'negative' indicates reporting unit which is intended NOT to be reported." xr:uid="{00000000-0002-0000-0000-000067000000}">
          <x14:formula1>
            <xm:f>_dropDownSheet!$A$3:$B$3</xm:f>
          </x14:formula1>
          <xm:sqref>D121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68000000}">
          <x14:formula1>
            <xm:f>_dropDownSheet!$A$3:$B$3</xm:f>
          </x14:formula1>
          <xm:sqref>D122</xm:sqref>
        </x14:dataValidation>
        <x14:dataValidation type="list" allowBlank="1" showInputMessage="1" showErrorMessage="1" promptTitle="TG1401:" prompt="Please enter 'positive' or 'negative'. 'positive' indicates reporting unit which is intended to be reported. 'negative' indicates reporting unit which is intended NOT to be reported." xr:uid="{00000000-0002-0000-0000-000069000000}">
          <x14:formula1>
            <xm:f>_dropDownSheet!$A$3:$B$3</xm:f>
          </x14:formula1>
          <xm:sqref>D123</xm:sqref>
        </x14:dataValidation>
        <x14:dataValidation type="list" allowBlank="1" showInputMessage="1" showErrorMessage="1" promptTitle="TG1402:" prompt="Please enter 'positive' or 'negative'. 'positive' indicates reporting unit which is intended to be reported. 'negative' indicates reporting unit which is intended NOT to be reported." xr:uid="{00000000-0002-0000-0000-00006A000000}">
          <x14:formula1>
            <xm:f>_dropDownSheet!$A$3:$B$3</xm:f>
          </x14:formula1>
          <xm:sqref>D124</xm:sqref>
        </x14:dataValidation>
        <x14:dataValidation type="list" allowBlank="1" showInputMessage="1" showErrorMessage="1" promptTitle="TG1501:" prompt="Please enter 'positive' or 'negative'. 'positive' indicates reporting unit which is intended to be reported. 'negative' indicates reporting unit which is intended NOT to be reported." xr:uid="{00000000-0002-0000-0000-00006B000000}">
          <x14:formula1>
            <xm:f>_dropDownSheet!$A$3:$B$3</xm:f>
          </x14:formula1>
          <xm:sqref>D125</xm:sqref>
        </x14:dataValidation>
        <x14:dataValidation type="list" allowBlank="1" showInputMessage="1" showErrorMessage="1" promptTitle="TG1502:" prompt="Please enter 'positive' or 'negative'. 'positive' indicates reporting unit which is intended to be reported. 'negative' indicates reporting unit which is intended NOT to be reported." xr:uid="{00000000-0002-0000-0000-00006C000000}">
          <x14:formula1>
            <xm:f>_dropDownSheet!$A$3:$B$3</xm:f>
          </x14:formula1>
          <xm:sqref>D126</xm:sqref>
        </x14:dataValidation>
        <x14:dataValidation type="list" allowBlank="1" showInputMessage="1" showErrorMessage="1" promptTitle="TG1601:" prompt="Please enter 'positive' or 'negative'. 'positive' indicates reporting unit which is intended to be reported. 'negative' indicates reporting unit which is intended NOT to be reported." xr:uid="{00000000-0002-0000-0000-00006D000000}">
          <x14:formula1>
            <xm:f>_dropDownSheet!$A$3:$B$3</xm:f>
          </x14:formula1>
          <xm:sqref>D127</xm:sqref>
        </x14:dataValidation>
        <x14:dataValidation type="list" allowBlank="1" showInputMessage="1" showErrorMessage="1" promptTitle="TG1602:" prompt="Please enter 'positive' or 'negative'. 'positive' indicates reporting unit which is intended to be reported. 'negative' indicates reporting unit which is intended NOT to be reported." xr:uid="{00000000-0002-0000-0000-00006E000000}">
          <x14:formula1>
            <xm:f>_dropDownSheet!$A$3:$B$3</xm:f>
          </x14:formula1>
          <xm:sqref>D128</xm:sqref>
        </x14:dataValidation>
        <x14:dataValidation type="list" allowBlank="1" showInputMessage="1" showErrorMessage="1" promptTitle="TG1603:" prompt="Please enter 'positive' or 'negative'. 'positive' indicates reporting unit which is intended to be reported. 'negative' indicates reporting unit which is intended NOT to be reported." xr:uid="{00000000-0002-0000-0000-00006F000000}">
          <x14:formula1>
            <xm:f>_dropDownSheet!$A$3:$B$3</xm:f>
          </x14:formula1>
          <xm:sqref>D129</xm:sqref>
        </x14:dataValidation>
        <x14:dataValidation type="list" allowBlank="1" showInputMessage="1" showErrorMessage="1" promptTitle="TG1701:" prompt="Please enter 'positive' or 'negative'. 'positive' indicates reporting unit which is intended to be reported. 'negative' indicates reporting unit which is intended NOT to be reported." xr:uid="{00000000-0002-0000-0000-000070000000}">
          <x14:formula1>
            <xm:f>_dropDownSheet!$A$3:$B$3</xm:f>
          </x14:formula1>
          <xm:sqref>D130</xm:sqref>
        </x14:dataValidation>
        <x14:dataValidation type="list" allowBlank="1" showInputMessage="1" showErrorMessage="1" promptTitle="TG1702:" prompt="Please enter 'positive' or 'negative'. 'positive' indicates reporting unit which is intended to be reported. 'negative' indicates reporting unit which is intended NOT to be reported." xr:uid="{00000000-0002-0000-0000-000071000000}">
          <x14:formula1>
            <xm:f>_dropDownSheet!$A$3:$B$3</xm:f>
          </x14:formula1>
          <xm:sqref>D131</xm:sqref>
        </x14:dataValidation>
        <x14:dataValidation type="list" allowBlank="1" showInputMessage="1" showErrorMessage="1" promptTitle="TG1801:" prompt="Please enter 'positive' or 'negative'. 'positive' indicates reporting unit which is intended to be reported. 'negative' indicates reporting unit which is intended NOT to be reported." xr:uid="{00000000-0002-0000-0000-000072000000}">
          <x14:formula1>
            <xm:f>_dropDownSheet!$A$3:$B$3</xm:f>
          </x14:formula1>
          <xm:sqref>D132</xm:sqref>
        </x14:dataValidation>
        <x14:dataValidation type="list" allowBlank="1" showInputMessage="1" showErrorMessage="1" promptTitle="TG1802:" prompt="Please enter 'positive' or 'negative'. 'positive' indicates reporting unit which is intended to be reported. 'negative' indicates reporting unit which is intended NOT to be reported." xr:uid="{00000000-0002-0000-0000-000073000000}">
          <x14:formula1>
            <xm:f>_dropDownSheet!$A$3:$B$3</xm:f>
          </x14:formula1>
          <xm:sqref>D133</xm:sqref>
        </x14:dataValidation>
        <x14:dataValidation type="list" allowBlank="1" showInputMessage="1" showErrorMessage="1" promptTitle="TG1803:" prompt="Please enter 'positive' or 'negative'. 'positive' indicates reporting unit which is intended to be reported. 'negative' indicates reporting unit which is intended NOT to be reported." xr:uid="{00000000-0002-0000-0000-000074000000}">
          <x14:formula1>
            <xm:f>_dropDownSheet!$A$3:$B$3</xm:f>
          </x14:formula1>
          <xm:sqref>D134</xm:sqref>
        </x14:dataValidation>
        <x14:dataValidation type="list" allowBlank="1" showInputMessage="1" showErrorMessage="1" promptTitle="TG1804:" prompt="Please enter 'positive' or 'negative'. 'positive' indicates reporting unit which is intended to be reported. 'negative' indicates reporting unit which is intended NOT to be reported." xr:uid="{00000000-0002-0000-0000-000075000000}">
          <x14:formula1>
            <xm:f>_dropDownSheet!$A$3:$B$3</xm:f>
          </x14:formula1>
          <xm:sqref>D135</xm:sqref>
        </x14:dataValidation>
        <x14:dataValidation type="list" allowBlank="1" showInputMessage="1" showErrorMessage="1" promptTitle="TG1805:" prompt="Please enter 'positive' or 'negative'. 'positive' indicates reporting unit which is intended to be reported. 'negative' indicates reporting unit which is intended NOT to be reported." xr:uid="{00000000-0002-0000-0000-000076000000}">
          <x14:formula1>
            <xm:f>_dropDownSheet!$A$3:$B$3</xm:f>
          </x14:formula1>
          <xm:sqref>D136</xm:sqref>
        </x14:dataValidation>
        <x14:dataValidation type="list" allowBlank="1" showInputMessage="1" showErrorMessage="1" promptTitle="TG1806:" prompt="Please enter 'positive' or 'negative'. 'positive' indicates reporting unit which is intended to be reported. 'negative' indicates reporting unit which is intended NOT to be reported." xr:uid="{00000000-0002-0000-0000-000077000000}">
          <x14:formula1>
            <xm:f>_dropDownSheet!$A$3:$B$3</xm:f>
          </x14:formula1>
          <xm:sqref>D137</xm:sqref>
        </x14:dataValidation>
        <x14:dataValidation type="list" allowBlank="1" showInputMessage="1" showErrorMessage="1" promptTitle="TG1807:" prompt="Please enter 'positive' or 'negative'. 'positive' indicates reporting unit which is intended to be reported. 'negative' indicates reporting unit which is intended NOT to be reported." xr:uid="{00000000-0002-0000-0000-000078000000}">
          <x14:formula1>
            <xm:f>_dropDownSheet!$A$3:$B$3</xm:f>
          </x14:formula1>
          <xm:sqref>D138</xm:sqref>
        </x14:dataValidation>
        <x14:dataValidation type="list" allowBlank="1" showInputMessage="1" showErrorMessage="1" promptTitle="TG1808:" prompt="Please enter 'positive' or 'negative'. 'positive' indicates reporting unit which is intended to be reported. 'negative' indicates reporting unit which is intended NOT to be reported." xr:uid="{00000000-0002-0000-0000-000079000000}">
          <x14:formula1>
            <xm:f>_dropDownSheet!$A$3:$B$3</xm:f>
          </x14:formula1>
          <xm:sqref>D139</xm:sqref>
        </x14:dataValidation>
        <x14:dataValidation type="list" allowBlank="1" showInputMessage="1" showErrorMessage="1" promptTitle="TG1809:" prompt="Please enter 'positive' or 'negative'. 'positive' indicates reporting unit which is intended to be reported. 'negative' indicates reporting unit which is intended NOT to be reported." xr:uid="{00000000-0002-0000-0000-00007A000000}">
          <x14:formula1>
            <xm:f>_dropDownSheet!$A$3:$B$3</xm:f>
          </x14:formula1>
          <xm:sqref>D140</xm:sqref>
        </x14:dataValidation>
        <x14:dataValidation type="list" allowBlank="1" showInputMessage="1" showErrorMessage="1" promptTitle="TG1902:" prompt="Please enter 'positive' or 'negative'. 'positive' indicates reporting unit which is intended to be reported. 'negative' indicates reporting unit which is intended NOT to be reported." xr:uid="{00000000-0002-0000-0000-00007B000000}">
          <x14:formula1>
            <xm:f>_dropDownSheet!$A$3:$B$3</xm:f>
          </x14:formula1>
          <xm:sqref>D141</xm:sqref>
        </x14:dataValidation>
        <x14:dataValidation type="list" allowBlank="1" showInputMessage="1" showErrorMessage="1" promptTitle="TG1904:" prompt="Please enter 'positive' or 'negative'. 'positive' indicates reporting unit which is intended to be reported. 'negative' indicates reporting unit which is intended NOT to be reported." xr:uid="{00000000-0002-0000-0000-00007C000000}">
          <x14:formula1>
            <xm:f>_dropDownSheet!$A$3:$B$3</xm:f>
          </x14:formula1>
          <xm:sqref>D142</xm:sqref>
        </x14:dataValidation>
        <x14:dataValidation type="list" allowBlank="1" showInputMessage="1" showErrorMessage="1" promptTitle="TG1906:" prompt="Please enter 'positive' or 'negative'. 'positive' indicates reporting unit which is intended to be reported. 'negative' indicates reporting unit which is intended NOT to be reported." xr:uid="{00000000-0002-0000-0000-00007D000000}">
          <x14:formula1>
            <xm:f>_dropDownSheet!$A$3:$B$3</xm:f>
          </x14:formula1>
          <xm:sqref>D143</xm:sqref>
        </x14:dataValidation>
        <x14:dataValidation type="list" allowBlank="1" showInputMessage="1" showErrorMessage="1" promptTitle="TG1907:" prompt="Please enter 'positive' or 'negative'. 'positive' indicates reporting unit which is intended to be reported. 'negative' indicates reporting unit which is intended NOT to be reported." xr:uid="{00000000-0002-0000-0000-00007E000000}">
          <x14:formula1>
            <xm:f>_dropDownSheet!$A$3:$B$3</xm:f>
          </x14:formula1>
          <xm:sqref>D144</xm:sqref>
        </x14:dataValidation>
        <x14:dataValidation type="list" allowBlank="1" showInputMessage="1" showErrorMessage="1" promptTitle="TG1908:" prompt="Please enter 'positive' or 'negative'. 'positive' indicates reporting unit which is intended to be reported. 'negative' indicates reporting unit which is intended NOT to be reported." xr:uid="{00000000-0002-0000-0000-00007F000000}">
          <x14:formula1>
            <xm:f>_dropDownSheet!$A$3:$B$3</xm:f>
          </x14:formula1>
          <xm:sqref>D145</xm:sqref>
        </x14:dataValidation>
        <x14:dataValidation type="list" allowBlank="1" showInputMessage="1" showErrorMessage="1" xr:uid="{31C14ADE-F5F3-4CEB-AD23-D3A8B7245A5B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572</v>
      </c>
      <c r="B1" s="12" t="s">
        <v>175</v>
      </c>
    </row>
    <row r="2" spans="1:12" ht="15" customHeight="1"/>
    <row r="3" spans="1:12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574</v>
      </c>
      <c r="L3" s="34" t="s">
        <v>575</v>
      </c>
    </row>
    <row r="4" spans="1:12">
      <c r="A4" s="33"/>
      <c r="B4" s="33"/>
      <c r="C4" s="34" t="s">
        <v>576</v>
      </c>
      <c r="D4" s="34" t="s">
        <v>577</v>
      </c>
      <c r="E4" s="34"/>
      <c r="F4" s="34"/>
      <c r="G4" s="34"/>
      <c r="H4" s="34"/>
      <c r="I4" s="34"/>
      <c r="J4" s="34" t="s">
        <v>578</v>
      </c>
      <c r="K4" s="34"/>
      <c r="L4" s="34"/>
    </row>
    <row r="5" spans="1:12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581</v>
      </c>
      <c r="I5" s="34" t="s">
        <v>582</v>
      </c>
      <c r="J5" s="34"/>
      <c r="K5" s="34"/>
      <c r="L5" s="34"/>
    </row>
    <row r="6" spans="1:12" ht="22.5">
      <c r="A6" s="33"/>
      <c r="B6" s="33"/>
      <c r="C6" s="34"/>
      <c r="D6" s="13" t="s">
        <v>583</v>
      </c>
      <c r="E6" s="13" t="s">
        <v>584</v>
      </c>
      <c r="F6" s="13" t="s">
        <v>585</v>
      </c>
      <c r="G6" s="13" t="s">
        <v>586</v>
      </c>
      <c r="H6" s="34"/>
      <c r="I6" s="34"/>
      <c r="J6" s="34"/>
      <c r="K6" s="34"/>
      <c r="L6" s="34"/>
    </row>
    <row r="7" spans="1:12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  <c r="L7" s="14" t="s">
        <v>473</v>
      </c>
    </row>
    <row r="8" spans="1:12">
      <c r="A8" s="15" t="s">
        <v>596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2.5">
      <c r="A9" s="15" t="s">
        <v>597</v>
      </c>
      <c r="B9" s="14" t="s">
        <v>588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572</v>
      </c>
      <c r="B1" s="12" t="s">
        <v>181</v>
      </c>
    </row>
    <row r="2" spans="1:5" ht="15" customHeight="1"/>
    <row r="3" spans="1:5">
      <c r="A3" s="12"/>
      <c r="E3" s="13" t="s">
        <v>573</v>
      </c>
    </row>
    <row r="4" spans="1:5" ht="22.5">
      <c r="E4" s="13" t="s">
        <v>577</v>
      </c>
    </row>
    <row r="5" spans="1:5">
      <c r="E5" s="13" t="s">
        <v>579</v>
      </c>
    </row>
    <row r="6" spans="1:5">
      <c r="E6" s="13" t="s">
        <v>598</v>
      </c>
    </row>
    <row r="7" spans="1:5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</row>
    <row r="8" spans="1:5" ht="22.5">
      <c r="A8" s="21" t="s">
        <v>596</v>
      </c>
      <c r="B8" s="21" t="s">
        <v>603</v>
      </c>
      <c r="C8" s="21" t="s">
        <v>864</v>
      </c>
      <c r="D8" s="21" t="s">
        <v>876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572</v>
      </c>
      <c r="B1" s="12" t="s">
        <v>184</v>
      </c>
    </row>
    <row r="2" spans="1:15" ht="15" customHeight="1"/>
    <row r="3" spans="1:15">
      <c r="A3" s="12"/>
      <c r="E3" s="34" t="s">
        <v>573</v>
      </c>
      <c r="F3" s="34"/>
      <c r="G3" s="34"/>
      <c r="H3" s="34"/>
      <c r="I3" s="34"/>
      <c r="J3" s="34"/>
      <c r="K3" s="34"/>
      <c r="L3" s="34"/>
      <c r="M3" s="34"/>
      <c r="N3" s="34"/>
      <c r="O3" s="34" t="s">
        <v>575</v>
      </c>
    </row>
    <row r="4" spans="1:15">
      <c r="E4" s="34" t="s">
        <v>576</v>
      </c>
      <c r="F4" s="34" t="s">
        <v>577</v>
      </c>
      <c r="G4" s="34"/>
      <c r="H4" s="34"/>
      <c r="I4" s="34"/>
      <c r="J4" s="34"/>
      <c r="K4" s="34"/>
      <c r="L4" s="34"/>
      <c r="M4" s="34"/>
      <c r="N4" s="34" t="s">
        <v>578</v>
      </c>
      <c r="O4" s="34"/>
    </row>
    <row r="5" spans="1:15">
      <c r="E5" s="34"/>
      <c r="F5" s="34" t="s">
        <v>579</v>
      </c>
      <c r="G5" s="34"/>
      <c r="H5" s="34"/>
      <c r="I5" s="34"/>
      <c r="J5" s="34" t="s">
        <v>580</v>
      </c>
      <c r="K5" s="34"/>
      <c r="L5" s="34" t="s">
        <v>581</v>
      </c>
      <c r="M5" s="34" t="s">
        <v>582</v>
      </c>
      <c r="N5" s="34"/>
      <c r="O5" s="34"/>
    </row>
    <row r="6" spans="1:15" ht="22.5">
      <c r="E6" s="34"/>
      <c r="F6" s="13" t="s">
        <v>583</v>
      </c>
      <c r="G6" s="13" t="s">
        <v>584</v>
      </c>
      <c r="H6" s="13" t="s">
        <v>598</v>
      </c>
      <c r="I6" s="13" t="s">
        <v>879</v>
      </c>
      <c r="J6" s="13" t="s">
        <v>585</v>
      </c>
      <c r="K6" s="13" t="s">
        <v>586</v>
      </c>
      <c r="L6" s="34"/>
      <c r="M6" s="34"/>
      <c r="N6" s="34"/>
      <c r="O6" s="34"/>
    </row>
    <row r="7" spans="1:15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  <c r="O7" s="14" t="s">
        <v>503</v>
      </c>
    </row>
    <row r="8" spans="1:15" ht="22.5">
      <c r="A8" s="21" t="s">
        <v>880</v>
      </c>
      <c r="B8" s="21" t="s">
        <v>603</v>
      </c>
      <c r="C8" s="21" t="s">
        <v>864</v>
      </c>
      <c r="D8" s="21" t="s">
        <v>876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572</v>
      </c>
      <c r="B1" s="12" t="s">
        <v>187</v>
      </c>
    </row>
    <row r="2" spans="1:13" ht="15" customHeight="1"/>
    <row r="3" spans="1:13">
      <c r="A3" s="12"/>
      <c r="D3" s="34" t="s">
        <v>573</v>
      </c>
      <c r="E3" s="34"/>
      <c r="F3" s="34"/>
      <c r="G3" s="34"/>
      <c r="H3" s="34"/>
      <c r="I3" s="34"/>
      <c r="J3" s="34"/>
      <c r="K3" s="34"/>
      <c r="L3" s="34" t="s">
        <v>574</v>
      </c>
      <c r="M3" s="34" t="s">
        <v>575</v>
      </c>
    </row>
    <row r="4" spans="1:13">
      <c r="D4" s="34" t="s">
        <v>576</v>
      </c>
      <c r="E4" s="34" t="s">
        <v>577</v>
      </c>
      <c r="F4" s="34"/>
      <c r="G4" s="34"/>
      <c r="H4" s="34"/>
      <c r="I4" s="34"/>
      <c r="J4" s="34"/>
      <c r="K4" s="34" t="s">
        <v>578</v>
      </c>
      <c r="L4" s="34"/>
      <c r="M4" s="34"/>
    </row>
    <row r="5" spans="1:13">
      <c r="D5" s="34"/>
      <c r="E5" s="34" t="s">
        <v>579</v>
      </c>
      <c r="F5" s="34"/>
      <c r="G5" s="34" t="s">
        <v>580</v>
      </c>
      <c r="H5" s="34"/>
      <c r="I5" s="34" t="s">
        <v>581</v>
      </c>
      <c r="J5" s="34" t="s">
        <v>582</v>
      </c>
      <c r="K5" s="34"/>
      <c r="L5" s="34"/>
      <c r="M5" s="34"/>
    </row>
    <row r="6" spans="1:13" ht="22.5">
      <c r="D6" s="34"/>
      <c r="E6" s="13" t="s">
        <v>583</v>
      </c>
      <c r="F6" s="13" t="s">
        <v>584</v>
      </c>
      <c r="G6" s="13" t="s">
        <v>585</v>
      </c>
      <c r="H6" s="13" t="s">
        <v>586</v>
      </c>
      <c r="I6" s="34"/>
      <c r="J6" s="34"/>
      <c r="K6" s="34"/>
      <c r="L6" s="34"/>
      <c r="M6" s="34"/>
    </row>
    <row r="7" spans="1:13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</row>
    <row r="8" spans="1:13" ht="22.5">
      <c r="A8" s="21" t="s">
        <v>880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572</v>
      </c>
      <c r="B1" s="12" t="s">
        <v>190</v>
      </c>
    </row>
    <row r="2" spans="1:17" ht="15" customHeight="1"/>
    <row r="3" spans="1:17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883</v>
      </c>
      <c r="L3" s="34"/>
      <c r="M3" s="34"/>
      <c r="N3" s="34"/>
      <c r="O3" s="34"/>
      <c r="P3" s="34"/>
      <c r="Q3" s="34"/>
    </row>
    <row r="4" spans="1:17">
      <c r="A4" s="33"/>
      <c r="B4" s="33"/>
      <c r="C4" s="34" t="s">
        <v>576</v>
      </c>
      <c r="D4" s="34" t="s">
        <v>577</v>
      </c>
      <c r="E4" s="34"/>
      <c r="F4" s="34"/>
      <c r="G4" s="34"/>
      <c r="H4" s="34"/>
      <c r="I4" s="34"/>
      <c r="J4" s="34" t="s">
        <v>578</v>
      </c>
      <c r="K4" s="34" t="s">
        <v>884</v>
      </c>
      <c r="L4" s="34" t="s">
        <v>577</v>
      </c>
      <c r="M4" s="34"/>
      <c r="N4" s="34"/>
      <c r="O4" s="34"/>
      <c r="P4" s="34"/>
      <c r="Q4" s="34" t="s">
        <v>885</v>
      </c>
    </row>
    <row r="5" spans="1:17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581</v>
      </c>
      <c r="I5" s="34" t="s">
        <v>582</v>
      </c>
      <c r="J5" s="34"/>
      <c r="K5" s="34"/>
      <c r="L5" s="34" t="s">
        <v>886</v>
      </c>
      <c r="M5" s="34" t="s">
        <v>887</v>
      </c>
      <c r="N5" s="34" t="s">
        <v>888</v>
      </c>
      <c r="O5" s="34" t="s">
        <v>889</v>
      </c>
      <c r="P5" s="34" t="s">
        <v>890</v>
      </c>
      <c r="Q5" s="34"/>
    </row>
    <row r="6" spans="1:17" ht="22.5">
      <c r="A6" s="33"/>
      <c r="B6" s="33"/>
      <c r="C6" s="34"/>
      <c r="D6" s="13" t="s">
        <v>583</v>
      </c>
      <c r="E6" s="13" t="s">
        <v>584</v>
      </c>
      <c r="F6" s="13" t="s">
        <v>585</v>
      </c>
      <c r="G6" s="13" t="s">
        <v>586</v>
      </c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  <c r="L7" s="14" t="s">
        <v>473</v>
      </c>
      <c r="M7" s="14" t="s">
        <v>503</v>
      </c>
      <c r="N7" s="14" t="s">
        <v>533</v>
      </c>
      <c r="O7" s="14" t="s">
        <v>563</v>
      </c>
      <c r="P7" s="14" t="s">
        <v>891</v>
      </c>
      <c r="Q7" s="14" t="s">
        <v>892</v>
      </c>
    </row>
    <row r="8" spans="1:17" ht="22.5">
      <c r="A8" s="15" t="s">
        <v>893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193</v>
      </c>
    </row>
    <row r="2" spans="1:12" ht="15" customHeight="1"/>
    <row r="3" spans="1:12">
      <c r="A3" s="12"/>
      <c r="D3" s="34" t="s">
        <v>573</v>
      </c>
      <c r="E3" s="34"/>
      <c r="F3" s="34"/>
      <c r="G3" s="34"/>
      <c r="H3" s="34"/>
      <c r="I3" s="34"/>
      <c r="J3" s="34"/>
      <c r="K3" s="34"/>
      <c r="L3" s="34" t="s">
        <v>574</v>
      </c>
    </row>
    <row r="4" spans="1:12">
      <c r="D4" s="34" t="s">
        <v>576</v>
      </c>
      <c r="E4" s="34" t="s">
        <v>577</v>
      </c>
      <c r="F4" s="34"/>
      <c r="G4" s="34"/>
      <c r="H4" s="34"/>
      <c r="I4" s="34"/>
      <c r="J4" s="34"/>
      <c r="K4" s="34" t="s">
        <v>578</v>
      </c>
      <c r="L4" s="34"/>
    </row>
    <row r="5" spans="1:12">
      <c r="D5" s="34"/>
      <c r="E5" s="34" t="s">
        <v>579</v>
      </c>
      <c r="F5" s="34"/>
      <c r="G5" s="34" t="s">
        <v>580</v>
      </c>
      <c r="H5" s="34"/>
      <c r="I5" s="34" t="s">
        <v>581</v>
      </c>
      <c r="J5" s="34" t="s">
        <v>582</v>
      </c>
      <c r="K5" s="34"/>
      <c r="L5" s="34"/>
    </row>
    <row r="6" spans="1:12" ht="22.5">
      <c r="D6" s="34"/>
      <c r="E6" s="13" t="s">
        <v>583</v>
      </c>
      <c r="F6" s="13" t="s">
        <v>584</v>
      </c>
      <c r="G6" s="13" t="s">
        <v>585</v>
      </c>
      <c r="H6" s="13" t="s">
        <v>586</v>
      </c>
      <c r="I6" s="34"/>
      <c r="J6" s="34"/>
      <c r="K6" s="34"/>
      <c r="L6" s="34"/>
    </row>
    <row r="7" spans="1:12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</row>
    <row r="8" spans="1:12" ht="22.5">
      <c r="A8" s="21" t="s">
        <v>880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6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600-000001000000}">
          <x14:formula1>
            <xm:f>_dropDownSheet!$A$10:$IF$10</xm:f>
          </x14:formula1>
          <xm:sqref>B8</xm:sqref>
        </x14:dataValidation>
        <x14:dataValidation type="list" allowBlank="1" showInputMessage="1" showErrorMessage="1" xr:uid="{00000000-0002-0000-06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572</v>
      </c>
      <c r="B1" s="12" t="s">
        <v>196</v>
      </c>
    </row>
    <row r="2" spans="1:10" ht="15" customHeight="1"/>
    <row r="3" spans="1:10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</row>
    <row r="5" spans="1:10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22.5">
      <c r="A6" s="33"/>
      <c r="B6" s="33"/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</row>
    <row r="7" spans="1:10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 ht="45">
      <c r="A8" s="15" t="s">
        <v>901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J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572</v>
      </c>
      <c r="B1" s="12" t="s">
        <v>199</v>
      </c>
    </row>
    <row r="2" spans="1:10" ht="15" customHeight="1"/>
    <row r="3" spans="1:10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</row>
    <row r="5" spans="1:10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22.5">
      <c r="A6" s="33"/>
      <c r="B6" s="33"/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</row>
    <row r="7" spans="1:10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 ht="22.5">
      <c r="A8" s="15" t="s">
        <v>902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</row>
    <row r="9" spans="1:10" ht="33.75">
      <c r="A9" s="15" t="s">
        <v>903</v>
      </c>
      <c r="B9" s="14" t="s">
        <v>588</v>
      </c>
      <c r="C9" s="18"/>
      <c r="D9" s="18"/>
      <c r="E9" s="18"/>
      <c r="F9" s="18"/>
      <c r="G9" s="18"/>
      <c r="H9" s="18"/>
      <c r="I9" s="18"/>
      <c r="J9" s="18"/>
    </row>
    <row r="10" spans="1:10" ht="33.75">
      <c r="A10" s="15" t="s">
        <v>904</v>
      </c>
      <c r="B10" s="14" t="s">
        <v>589</v>
      </c>
      <c r="C10" s="16"/>
      <c r="D10" s="16"/>
      <c r="E10" s="16"/>
      <c r="F10" s="16"/>
      <c r="G10" s="16"/>
      <c r="H10" s="16"/>
      <c r="I10" s="16"/>
      <c r="J10" s="16"/>
    </row>
    <row r="11" spans="1:10" ht="33.75">
      <c r="A11" s="15" t="s">
        <v>905</v>
      </c>
      <c r="B11" s="14" t="s">
        <v>590</v>
      </c>
      <c r="C11" s="18"/>
      <c r="D11" s="18"/>
      <c r="E11" s="18"/>
      <c r="F11" s="18"/>
      <c r="G11" s="18"/>
      <c r="H11" s="18"/>
      <c r="I11" s="18"/>
      <c r="J11" s="18"/>
    </row>
    <row r="12" spans="1:10">
      <c r="A12" s="15" t="s">
        <v>906</v>
      </c>
      <c r="B12" s="14" t="s">
        <v>591</v>
      </c>
      <c r="C12" s="16"/>
      <c r="D12" s="16"/>
      <c r="E12" s="16"/>
      <c r="F12" s="16"/>
      <c r="G12" s="16"/>
      <c r="H12" s="16"/>
      <c r="I12" s="16"/>
      <c r="J12" s="16"/>
    </row>
    <row r="13" spans="1:10" ht="22.5">
      <c r="A13" s="15" t="s">
        <v>907</v>
      </c>
      <c r="B13" s="14" t="s">
        <v>592</v>
      </c>
      <c r="C13" s="18"/>
      <c r="D13" s="18"/>
      <c r="E13" s="18"/>
      <c r="F13" s="18"/>
      <c r="G13" s="18"/>
      <c r="H13" s="18"/>
      <c r="I13" s="18"/>
      <c r="J13" s="18"/>
    </row>
    <row r="14" spans="1:10" ht="22.5">
      <c r="A14" s="15" t="s">
        <v>908</v>
      </c>
      <c r="B14" s="14" t="s">
        <v>593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572</v>
      </c>
      <c r="B1" s="12" t="s">
        <v>202</v>
      </c>
    </row>
    <row r="2" spans="1:4" ht="15" customHeight="1"/>
    <row r="3" spans="1:4">
      <c r="A3" s="12"/>
      <c r="C3" s="34" t="s">
        <v>573</v>
      </c>
      <c r="D3" s="34"/>
    </row>
    <row r="4" spans="1:4">
      <c r="C4" s="34" t="s">
        <v>577</v>
      </c>
      <c r="D4" s="34"/>
    </row>
    <row r="5" spans="1:4">
      <c r="C5" s="34" t="s">
        <v>579</v>
      </c>
      <c r="D5" s="34"/>
    </row>
    <row r="6" spans="1:4" ht="22.5">
      <c r="C6" s="13" t="s">
        <v>899</v>
      </c>
      <c r="D6" s="13" t="s">
        <v>900</v>
      </c>
    </row>
    <row r="7" spans="1:4" ht="33.75">
      <c r="A7" s="20" t="s">
        <v>599</v>
      </c>
      <c r="B7" s="20" t="s">
        <v>600</v>
      </c>
      <c r="C7" s="14" t="s">
        <v>587</v>
      </c>
      <c r="D7" s="14" t="s">
        <v>588</v>
      </c>
    </row>
    <row r="8" spans="1:4" ht="22.5">
      <c r="A8" s="21" t="s">
        <v>902</v>
      </c>
      <c r="B8" s="21" t="s">
        <v>603</v>
      </c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_dropDownSheet!$A$12:$G$12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572</v>
      </c>
      <c r="B1" s="12" t="s">
        <v>205</v>
      </c>
    </row>
    <row r="2" spans="1:10" ht="15" customHeight="1"/>
    <row r="3" spans="1:10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</row>
    <row r="5" spans="1:10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22.5">
      <c r="A6" s="33"/>
      <c r="B6" s="33"/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</row>
    <row r="7" spans="1:10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 ht="22.5">
      <c r="A8" s="15" t="s">
        <v>909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910</v>
      </c>
      <c r="B9" s="14" t="s">
        <v>588</v>
      </c>
      <c r="C9" s="18"/>
      <c r="D9" s="18"/>
      <c r="E9" s="18"/>
      <c r="F9" s="18"/>
      <c r="G9" s="18"/>
      <c r="H9" s="18"/>
      <c r="I9" s="18"/>
      <c r="J9" s="18"/>
    </row>
    <row r="10" spans="1:10" ht="45">
      <c r="A10" s="15" t="s">
        <v>911</v>
      </c>
      <c r="B10" s="14" t="s">
        <v>589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912</v>
      </c>
      <c r="B11" s="14" t="s">
        <v>590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208</v>
      </c>
    </row>
    <row r="2" spans="1:11" ht="15" customHeight="1"/>
    <row r="3" spans="1:11">
      <c r="A3" s="12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913</v>
      </c>
    </row>
    <row r="4" spans="1:11"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  <c r="K4" s="34"/>
    </row>
    <row r="5" spans="1:11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</row>
    <row r="6" spans="1:11" ht="22.5"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  <c r="K6" s="34"/>
    </row>
    <row r="7" spans="1:11" ht="33.75">
      <c r="A7" s="20" t="s">
        <v>599</v>
      </c>
      <c r="B7" s="20" t="s">
        <v>600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</row>
    <row r="8" spans="1:11" ht="22.5">
      <c r="A8" s="21" t="s">
        <v>914</v>
      </c>
      <c r="B8" s="21" t="s">
        <v>603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_dropDownSheet!$A$13:$F$13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211</v>
      </c>
    </row>
    <row r="2" spans="1:11" ht="15" customHeight="1"/>
    <row r="3" spans="1:11">
      <c r="A3" s="12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913</v>
      </c>
    </row>
    <row r="4" spans="1:11"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  <c r="K4" s="34"/>
    </row>
    <row r="5" spans="1:11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</row>
    <row r="6" spans="1:11" ht="22.5"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  <c r="K6" s="34"/>
    </row>
    <row r="7" spans="1:11" ht="33.75">
      <c r="A7" s="20" t="s">
        <v>599</v>
      </c>
      <c r="B7" s="20" t="s">
        <v>600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</row>
    <row r="8" spans="1:11" ht="22.5">
      <c r="A8" s="21" t="s">
        <v>914</v>
      </c>
      <c r="B8" s="21" t="s">
        <v>603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_dropDownSheet!$A$14:$H$14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572</v>
      </c>
      <c r="B1" s="12" t="s">
        <v>214</v>
      </c>
    </row>
    <row r="2" spans="1:8" ht="15" customHeight="1"/>
    <row r="3" spans="1:8">
      <c r="A3" s="33"/>
      <c r="B3" s="33"/>
      <c r="C3" s="34" t="s">
        <v>573</v>
      </c>
      <c r="D3" s="34"/>
      <c r="E3" s="34"/>
      <c r="F3" s="34"/>
      <c r="G3" s="34"/>
      <c r="H3" s="34"/>
    </row>
    <row r="4" spans="1:8">
      <c r="A4" s="33"/>
      <c r="B4" s="33"/>
      <c r="C4" s="34" t="s">
        <v>896</v>
      </c>
      <c r="D4" s="34" t="s">
        <v>577</v>
      </c>
      <c r="E4" s="34"/>
      <c r="F4" s="34"/>
      <c r="G4" s="34"/>
      <c r="H4" s="34" t="s">
        <v>897</v>
      </c>
    </row>
    <row r="5" spans="1:8">
      <c r="A5" s="33"/>
      <c r="B5" s="33"/>
      <c r="C5" s="34"/>
      <c r="D5" s="34" t="s">
        <v>579</v>
      </c>
      <c r="E5" s="34"/>
      <c r="F5" s="13" t="s">
        <v>580</v>
      </c>
      <c r="G5" s="34" t="s">
        <v>582</v>
      </c>
      <c r="H5" s="34"/>
    </row>
    <row r="6" spans="1:8" ht="22.5">
      <c r="A6" s="33"/>
      <c r="B6" s="33"/>
      <c r="C6" s="34"/>
      <c r="D6" s="13" t="s">
        <v>899</v>
      </c>
      <c r="E6" s="13" t="s">
        <v>900</v>
      </c>
      <c r="F6" s="13" t="s">
        <v>585</v>
      </c>
      <c r="G6" s="34"/>
      <c r="H6" s="34"/>
    </row>
    <row r="7" spans="1:8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</row>
    <row r="8" spans="1:8" ht="22.5">
      <c r="A8" s="15" t="s">
        <v>922</v>
      </c>
      <c r="B8" s="14" t="s">
        <v>587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572</v>
      </c>
      <c r="B1" s="12" t="s">
        <v>217</v>
      </c>
    </row>
    <row r="2" spans="1:15" ht="15" customHeight="1"/>
    <row r="3" spans="1:15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883</v>
      </c>
      <c r="L3" s="34"/>
      <c r="M3" s="34"/>
      <c r="N3" s="34"/>
      <c r="O3" s="34"/>
    </row>
    <row r="4" spans="1:15">
      <c r="A4" s="33"/>
      <c r="B4" s="33"/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  <c r="K4" s="34" t="s">
        <v>884</v>
      </c>
      <c r="L4" s="34" t="s">
        <v>577</v>
      </c>
      <c r="M4" s="34"/>
      <c r="N4" s="34"/>
      <c r="O4" s="34" t="s">
        <v>885</v>
      </c>
    </row>
    <row r="5" spans="1:15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  <c r="L5" s="34" t="s">
        <v>886</v>
      </c>
      <c r="M5" s="34" t="s">
        <v>923</v>
      </c>
      <c r="N5" s="34" t="s">
        <v>890</v>
      </c>
      <c r="O5" s="34"/>
    </row>
    <row r="6" spans="1:15" ht="22.5">
      <c r="A6" s="33"/>
      <c r="B6" s="33"/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  <c r="K6" s="34"/>
      <c r="L6" s="34"/>
      <c r="M6" s="34"/>
      <c r="N6" s="34"/>
      <c r="O6" s="34"/>
    </row>
    <row r="7" spans="1:15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  <c r="L7" s="14" t="s">
        <v>473</v>
      </c>
      <c r="M7" s="14" t="s">
        <v>503</v>
      </c>
      <c r="N7" s="14" t="s">
        <v>533</v>
      </c>
      <c r="O7" s="14" t="s">
        <v>563</v>
      </c>
    </row>
    <row r="8" spans="1:15" ht="33.75">
      <c r="A8" s="15" t="s">
        <v>924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572</v>
      </c>
      <c r="B1" s="12" t="s">
        <v>220</v>
      </c>
    </row>
    <row r="2" spans="1:16" ht="15" customHeight="1"/>
    <row r="3" spans="1:16">
      <c r="A3" s="12"/>
      <c r="D3" s="34" t="s">
        <v>573</v>
      </c>
      <c r="E3" s="34"/>
      <c r="F3" s="34"/>
      <c r="G3" s="34"/>
      <c r="H3" s="34"/>
      <c r="I3" s="34"/>
      <c r="J3" s="34"/>
      <c r="K3" s="34"/>
      <c r="L3" s="34" t="s">
        <v>883</v>
      </c>
      <c r="M3" s="34"/>
      <c r="N3" s="34"/>
      <c r="O3" s="34"/>
      <c r="P3" s="34"/>
    </row>
    <row r="4" spans="1:16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  <c r="L4" s="34" t="s">
        <v>884</v>
      </c>
      <c r="M4" s="34" t="s">
        <v>577</v>
      </c>
      <c r="N4" s="34"/>
      <c r="O4" s="34"/>
      <c r="P4" s="34" t="s">
        <v>885</v>
      </c>
    </row>
    <row r="5" spans="1:16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  <c r="L5" s="34"/>
      <c r="M5" s="34" t="s">
        <v>886</v>
      </c>
      <c r="N5" s="34" t="s">
        <v>923</v>
      </c>
      <c r="O5" s="34" t="s">
        <v>890</v>
      </c>
      <c r="P5" s="34"/>
    </row>
    <row r="6" spans="1:16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599</v>
      </c>
      <c r="B7" s="20" t="s">
        <v>600</v>
      </c>
      <c r="C7" s="20" t="s">
        <v>602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  <c r="N7" s="14" t="s">
        <v>503</v>
      </c>
      <c r="O7" s="14" t="s">
        <v>533</v>
      </c>
      <c r="P7" s="14" t="s">
        <v>563</v>
      </c>
    </row>
    <row r="8" spans="1:16" ht="33.75">
      <c r="A8" s="21" t="s">
        <v>924</v>
      </c>
      <c r="B8" s="21" t="s">
        <v>603</v>
      </c>
      <c r="C8" s="21" t="s">
        <v>876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F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_dropDownSheet!$A$16:$D$16</xm:f>
          </x14:formula1>
          <xm:sqref>C8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572</v>
      </c>
      <c r="B1" s="12" t="s">
        <v>223</v>
      </c>
    </row>
    <row r="2" spans="1:15" ht="15" customHeight="1"/>
    <row r="3" spans="1:15">
      <c r="A3" s="12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883</v>
      </c>
      <c r="L3" s="34"/>
      <c r="M3" s="34"/>
      <c r="N3" s="34"/>
      <c r="O3" s="34"/>
    </row>
    <row r="4" spans="1:15"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  <c r="K4" s="34" t="s">
        <v>884</v>
      </c>
      <c r="L4" s="34" t="s">
        <v>577</v>
      </c>
      <c r="M4" s="34"/>
      <c r="N4" s="34"/>
      <c r="O4" s="34" t="s">
        <v>885</v>
      </c>
    </row>
    <row r="5" spans="1:15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  <c r="L5" s="34" t="s">
        <v>886</v>
      </c>
      <c r="M5" s="34" t="s">
        <v>923</v>
      </c>
      <c r="N5" s="34" t="s">
        <v>890</v>
      </c>
      <c r="O5" s="34"/>
    </row>
    <row r="6" spans="1:15" ht="22.5"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  <c r="K6" s="34"/>
      <c r="L6" s="34"/>
      <c r="M6" s="34"/>
      <c r="N6" s="34"/>
      <c r="O6" s="34"/>
    </row>
    <row r="7" spans="1:15" ht="33.75">
      <c r="A7" s="20" t="s">
        <v>599</v>
      </c>
      <c r="B7" s="20" t="s">
        <v>926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927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  <c r="N7" s="14" t="s">
        <v>503</v>
      </c>
      <c r="O7" s="14" t="s">
        <v>533</v>
      </c>
    </row>
    <row r="8" spans="1:15">
      <c r="A8" s="21" t="s">
        <v>928</v>
      </c>
      <c r="B8" s="21" t="s">
        <v>929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5"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_dropDownSheet!$A$18:$C$18</xm:f>
          </x14:formula1>
          <xm:sqref>B8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572</v>
      </c>
      <c r="B1" s="12" t="s">
        <v>226</v>
      </c>
    </row>
    <row r="2" spans="1:17" ht="15" customHeight="1"/>
    <row r="3" spans="1:17">
      <c r="A3" s="12"/>
      <c r="E3" s="34" t="s">
        <v>573</v>
      </c>
      <c r="F3" s="34"/>
      <c r="G3" s="34"/>
      <c r="H3" s="34"/>
      <c r="I3" s="34"/>
      <c r="J3" s="34"/>
      <c r="K3" s="34"/>
      <c r="L3" s="34"/>
      <c r="M3" s="34" t="s">
        <v>883</v>
      </c>
      <c r="N3" s="34"/>
      <c r="O3" s="34"/>
      <c r="P3" s="34"/>
      <c r="Q3" s="34"/>
    </row>
    <row r="4" spans="1:17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  <c r="M4" s="34" t="s">
        <v>884</v>
      </c>
      <c r="N4" s="34" t="s">
        <v>577</v>
      </c>
      <c r="O4" s="34"/>
      <c r="P4" s="34"/>
      <c r="Q4" s="34" t="s">
        <v>885</v>
      </c>
    </row>
    <row r="5" spans="1:17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  <c r="N5" s="34" t="s">
        <v>886</v>
      </c>
      <c r="O5" s="34" t="s">
        <v>923</v>
      </c>
      <c r="P5" s="34" t="s">
        <v>890</v>
      </c>
      <c r="Q5" s="34"/>
    </row>
    <row r="6" spans="1:17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599</v>
      </c>
      <c r="B7" s="20" t="s">
        <v>600</v>
      </c>
      <c r="C7" s="20" t="s">
        <v>602</v>
      </c>
      <c r="D7" s="20" t="s">
        <v>926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927</v>
      </c>
      <c r="K7" s="14" t="s">
        <v>592</v>
      </c>
      <c r="L7" s="14" t="s">
        <v>593</v>
      </c>
      <c r="M7" s="14" t="s">
        <v>594</v>
      </c>
      <c r="N7" s="14" t="s">
        <v>595</v>
      </c>
      <c r="O7" s="14" t="s">
        <v>473</v>
      </c>
      <c r="P7" s="14" t="s">
        <v>503</v>
      </c>
      <c r="Q7" s="14" t="s">
        <v>533</v>
      </c>
    </row>
    <row r="8" spans="1:17">
      <c r="A8" s="21" t="s">
        <v>928</v>
      </c>
      <c r="B8" s="21" t="s">
        <v>603</v>
      </c>
      <c r="C8" s="21" t="s">
        <v>876</v>
      </c>
      <c r="D8" s="21" t="s">
        <v>929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1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_dropDownSheet!$A$16:$D$16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_dropDownSheet!$A$18:$C$18</xm:f>
          </x14:formula1>
          <xm:sqref>D8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572</v>
      </c>
      <c r="B1" s="12" t="s">
        <v>229</v>
      </c>
    </row>
    <row r="2" spans="1:17" ht="15" customHeight="1"/>
    <row r="3" spans="1:17">
      <c r="A3" s="12"/>
      <c r="E3" s="34" t="s">
        <v>573</v>
      </c>
      <c r="F3" s="34"/>
      <c r="G3" s="34"/>
      <c r="H3" s="34"/>
      <c r="I3" s="34"/>
      <c r="J3" s="34"/>
      <c r="K3" s="34"/>
      <c r="L3" s="34"/>
      <c r="M3" s="34" t="s">
        <v>883</v>
      </c>
      <c r="N3" s="34"/>
      <c r="O3" s="34"/>
      <c r="P3" s="34"/>
      <c r="Q3" s="34"/>
    </row>
    <row r="4" spans="1:17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  <c r="M4" s="34" t="s">
        <v>884</v>
      </c>
      <c r="N4" s="34" t="s">
        <v>577</v>
      </c>
      <c r="O4" s="34"/>
      <c r="P4" s="34"/>
      <c r="Q4" s="34" t="s">
        <v>885</v>
      </c>
    </row>
    <row r="5" spans="1:17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  <c r="N5" s="34" t="s">
        <v>886</v>
      </c>
      <c r="O5" s="34" t="s">
        <v>923</v>
      </c>
      <c r="P5" s="34" t="s">
        <v>890</v>
      </c>
      <c r="Q5" s="34"/>
    </row>
    <row r="6" spans="1:17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  <c r="O7" s="14" t="s">
        <v>503</v>
      </c>
      <c r="P7" s="14" t="s">
        <v>533</v>
      </c>
      <c r="Q7" s="14" t="s">
        <v>563</v>
      </c>
    </row>
    <row r="8" spans="1:17" ht="22.5">
      <c r="A8" s="21" t="s">
        <v>932</v>
      </c>
      <c r="B8" s="21" t="s">
        <v>603</v>
      </c>
      <c r="C8" s="21" t="s">
        <v>864</v>
      </c>
      <c r="D8" s="21" t="s">
        <v>876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_dropDownSheet!$A$16:$D$16</xm:f>
          </x14:formula1>
          <xm:sqref>D8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572</v>
      </c>
      <c r="B1" s="12" t="s">
        <v>232</v>
      </c>
    </row>
    <row r="2" spans="1:18" ht="15" customHeight="1"/>
    <row r="3" spans="1:18">
      <c r="A3" s="12"/>
      <c r="F3" s="34" t="s">
        <v>573</v>
      </c>
      <c r="G3" s="34"/>
      <c r="H3" s="34"/>
      <c r="I3" s="34"/>
      <c r="J3" s="34"/>
      <c r="K3" s="34"/>
      <c r="L3" s="34"/>
      <c r="M3" s="34"/>
      <c r="N3" s="34" t="s">
        <v>883</v>
      </c>
      <c r="O3" s="34"/>
      <c r="P3" s="34"/>
      <c r="Q3" s="34"/>
      <c r="R3" s="34"/>
    </row>
    <row r="4" spans="1:18">
      <c r="F4" s="34" t="s">
        <v>896</v>
      </c>
      <c r="G4" s="34" t="s">
        <v>577</v>
      </c>
      <c r="H4" s="34"/>
      <c r="I4" s="34"/>
      <c r="J4" s="34"/>
      <c r="K4" s="34"/>
      <c r="L4" s="34"/>
      <c r="M4" s="34" t="s">
        <v>897</v>
      </c>
      <c r="N4" s="34" t="s">
        <v>884</v>
      </c>
      <c r="O4" s="34" t="s">
        <v>577</v>
      </c>
      <c r="P4" s="34"/>
      <c r="Q4" s="34"/>
      <c r="R4" s="34" t="s">
        <v>885</v>
      </c>
    </row>
    <row r="5" spans="1:18">
      <c r="F5" s="34"/>
      <c r="G5" s="34" t="s">
        <v>579</v>
      </c>
      <c r="H5" s="34"/>
      <c r="I5" s="34" t="s">
        <v>580</v>
      </c>
      <c r="J5" s="34"/>
      <c r="K5" s="34" t="s">
        <v>898</v>
      </c>
      <c r="L5" s="34" t="s">
        <v>582</v>
      </c>
      <c r="M5" s="34"/>
      <c r="N5" s="34"/>
      <c r="O5" s="34" t="s">
        <v>886</v>
      </c>
      <c r="P5" s="34" t="s">
        <v>923</v>
      </c>
      <c r="Q5" s="34" t="s">
        <v>890</v>
      </c>
      <c r="R5" s="34"/>
    </row>
    <row r="6" spans="1:18" ht="22.5">
      <c r="F6" s="34"/>
      <c r="G6" s="13" t="s">
        <v>899</v>
      </c>
      <c r="H6" s="13" t="s">
        <v>900</v>
      </c>
      <c r="I6" s="13" t="s">
        <v>585</v>
      </c>
      <c r="J6" s="13" t="s">
        <v>586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599</v>
      </c>
      <c r="B7" s="20" t="s">
        <v>600</v>
      </c>
      <c r="C7" s="20" t="s">
        <v>601</v>
      </c>
      <c r="D7" s="20" t="s">
        <v>926</v>
      </c>
      <c r="E7" s="20" t="s">
        <v>602</v>
      </c>
      <c r="F7" s="14" t="s">
        <v>587</v>
      </c>
      <c r="G7" s="14" t="s">
        <v>588</v>
      </c>
      <c r="H7" s="14" t="s">
        <v>589</v>
      </c>
      <c r="I7" s="14" t="s">
        <v>590</v>
      </c>
      <c r="J7" s="14" t="s">
        <v>591</v>
      </c>
      <c r="K7" s="14" t="s">
        <v>592</v>
      </c>
      <c r="L7" s="14" t="s">
        <v>593</v>
      </c>
      <c r="M7" s="14" t="s">
        <v>594</v>
      </c>
      <c r="N7" s="14" t="s">
        <v>595</v>
      </c>
      <c r="O7" s="14" t="s">
        <v>473</v>
      </c>
      <c r="P7" s="14" t="s">
        <v>503</v>
      </c>
      <c r="Q7" s="14" t="s">
        <v>533</v>
      </c>
      <c r="R7" s="14" t="s">
        <v>563</v>
      </c>
    </row>
    <row r="8" spans="1:18" ht="33.75">
      <c r="A8" s="21" t="s">
        <v>933</v>
      </c>
      <c r="B8" s="21" t="s">
        <v>603</v>
      </c>
      <c r="C8" s="21" t="s">
        <v>864</v>
      </c>
      <c r="D8" s="21" t="s">
        <v>929</v>
      </c>
      <c r="E8" s="21" t="s">
        <v>876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3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1300-000003000000}">
          <x14:formula1>
            <xm:f>_dropDownSheet!$A$18:$C$18</xm:f>
          </x14:formula1>
          <xm:sqref>D8</xm:sqref>
        </x14:dataValidation>
        <x14:dataValidation type="list" allowBlank="1" showInputMessage="1" showErrorMessage="1" xr:uid="{00000000-0002-0000-1300-000004000000}">
          <x14:formula1>
            <xm:f>_dropDownSheet!$A$16:$D$16</xm:f>
          </x14:formula1>
          <xm:sqref>E8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572</v>
      </c>
      <c r="B1" s="12" t="s">
        <v>235</v>
      </c>
    </row>
    <row r="2" spans="1:17" ht="15" customHeight="1"/>
    <row r="3" spans="1:17">
      <c r="A3" s="12"/>
      <c r="D3" s="34" t="s">
        <v>573</v>
      </c>
      <c r="E3" s="34"/>
      <c r="F3" s="34"/>
      <c r="G3" s="34"/>
      <c r="H3" s="34"/>
      <c r="I3" s="34"/>
      <c r="J3" s="34"/>
      <c r="K3" s="34"/>
      <c r="L3" s="34" t="s">
        <v>883</v>
      </c>
      <c r="M3" s="34"/>
      <c r="N3" s="34"/>
      <c r="O3" s="34"/>
      <c r="P3" s="34"/>
      <c r="Q3" s="34" t="s">
        <v>575</v>
      </c>
    </row>
    <row r="4" spans="1:17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  <c r="L4" s="34" t="s">
        <v>884</v>
      </c>
      <c r="M4" s="34" t="s">
        <v>577</v>
      </c>
      <c r="N4" s="34"/>
      <c r="O4" s="34"/>
      <c r="P4" s="34" t="s">
        <v>885</v>
      </c>
      <c r="Q4" s="34"/>
    </row>
    <row r="5" spans="1:17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  <c r="L5" s="34"/>
      <c r="M5" s="34" t="s">
        <v>886</v>
      </c>
      <c r="N5" s="34" t="s">
        <v>923</v>
      </c>
      <c r="O5" s="34" t="s">
        <v>890</v>
      </c>
      <c r="P5" s="34"/>
      <c r="Q5" s="34"/>
    </row>
    <row r="6" spans="1:17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599</v>
      </c>
      <c r="B7" s="20" t="s">
        <v>600</v>
      </c>
      <c r="C7" s="20" t="s">
        <v>926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  <c r="N7" s="14" t="s">
        <v>503</v>
      </c>
      <c r="O7" s="14" t="s">
        <v>533</v>
      </c>
      <c r="P7" s="14" t="s">
        <v>563</v>
      </c>
      <c r="Q7" s="14" t="s">
        <v>891</v>
      </c>
    </row>
    <row r="8" spans="1:17">
      <c r="A8" s="21" t="s">
        <v>934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400-000000000000}">
          <x14:formula1>
            <xm:f>_dropDownSheet!$A$21:$B$21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_dropDownSheet!$A$18:$C$18</xm:f>
          </x14:formula1>
          <xm:sqref>C8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572</v>
      </c>
      <c r="B1" s="12" t="s">
        <v>238</v>
      </c>
    </row>
    <row r="2" spans="1:19" ht="15" customHeight="1"/>
    <row r="3" spans="1:19">
      <c r="A3" s="12"/>
      <c r="F3" s="34" t="s">
        <v>573</v>
      </c>
      <c r="G3" s="34"/>
      <c r="H3" s="34"/>
      <c r="I3" s="34"/>
      <c r="J3" s="34"/>
      <c r="K3" s="34"/>
      <c r="L3" s="34"/>
      <c r="M3" s="34"/>
      <c r="N3" s="34" t="s">
        <v>883</v>
      </c>
      <c r="O3" s="34"/>
      <c r="P3" s="34"/>
      <c r="Q3" s="34"/>
      <c r="R3" s="34"/>
      <c r="S3" s="34" t="s">
        <v>575</v>
      </c>
    </row>
    <row r="4" spans="1:19">
      <c r="F4" s="34" t="s">
        <v>896</v>
      </c>
      <c r="G4" s="34" t="s">
        <v>577</v>
      </c>
      <c r="H4" s="34"/>
      <c r="I4" s="34"/>
      <c r="J4" s="34"/>
      <c r="K4" s="34"/>
      <c r="L4" s="34"/>
      <c r="M4" s="34" t="s">
        <v>897</v>
      </c>
      <c r="N4" s="34" t="s">
        <v>884</v>
      </c>
      <c r="O4" s="34" t="s">
        <v>577</v>
      </c>
      <c r="P4" s="34"/>
      <c r="Q4" s="34"/>
      <c r="R4" s="34" t="s">
        <v>885</v>
      </c>
      <c r="S4" s="34"/>
    </row>
    <row r="5" spans="1:19">
      <c r="F5" s="34"/>
      <c r="G5" s="34" t="s">
        <v>579</v>
      </c>
      <c r="H5" s="34"/>
      <c r="I5" s="34" t="s">
        <v>580</v>
      </c>
      <c r="J5" s="34"/>
      <c r="K5" s="34" t="s">
        <v>898</v>
      </c>
      <c r="L5" s="34" t="s">
        <v>582</v>
      </c>
      <c r="M5" s="34"/>
      <c r="N5" s="34"/>
      <c r="O5" s="34" t="s">
        <v>886</v>
      </c>
      <c r="P5" s="34" t="s">
        <v>923</v>
      </c>
      <c r="Q5" s="34" t="s">
        <v>890</v>
      </c>
      <c r="R5" s="34"/>
      <c r="S5" s="34"/>
    </row>
    <row r="6" spans="1:19" ht="22.5">
      <c r="F6" s="34"/>
      <c r="G6" s="13" t="s">
        <v>899</v>
      </c>
      <c r="H6" s="13" t="s">
        <v>900</v>
      </c>
      <c r="I6" s="13" t="s">
        <v>585</v>
      </c>
      <c r="J6" s="13" t="s">
        <v>586</v>
      </c>
      <c r="K6" s="34"/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599</v>
      </c>
      <c r="B7" s="20" t="s">
        <v>600</v>
      </c>
      <c r="C7" s="20" t="s">
        <v>601</v>
      </c>
      <c r="D7" s="20" t="s">
        <v>926</v>
      </c>
      <c r="E7" s="20" t="s">
        <v>602</v>
      </c>
      <c r="F7" s="14" t="s">
        <v>587</v>
      </c>
      <c r="G7" s="14" t="s">
        <v>588</v>
      </c>
      <c r="H7" s="14" t="s">
        <v>589</v>
      </c>
      <c r="I7" s="14" t="s">
        <v>590</v>
      </c>
      <c r="J7" s="14" t="s">
        <v>591</v>
      </c>
      <c r="K7" s="14" t="s">
        <v>592</v>
      </c>
      <c r="L7" s="14" t="s">
        <v>593</v>
      </c>
      <c r="M7" s="14" t="s">
        <v>594</v>
      </c>
      <c r="N7" s="14" t="s">
        <v>595</v>
      </c>
      <c r="O7" s="14" t="s">
        <v>473</v>
      </c>
      <c r="P7" s="14" t="s">
        <v>503</v>
      </c>
      <c r="Q7" s="14" t="s">
        <v>533</v>
      </c>
      <c r="R7" s="14" t="s">
        <v>563</v>
      </c>
      <c r="S7" s="14" t="s">
        <v>891</v>
      </c>
    </row>
    <row r="8" spans="1:19" ht="22.5">
      <c r="A8" s="21" t="s">
        <v>936</v>
      </c>
      <c r="B8" s="21" t="s">
        <v>603</v>
      </c>
      <c r="C8" s="21" t="s">
        <v>864</v>
      </c>
      <c r="D8" s="21" t="s">
        <v>929</v>
      </c>
      <c r="E8" s="21" t="s">
        <v>876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5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1500-000003000000}">
          <x14:formula1>
            <xm:f>_dropDownSheet!$A$18:$C$18</xm:f>
          </x14:formula1>
          <xm:sqref>D8</xm:sqref>
        </x14:dataValidation>
        <x14:dataValidation type="list" allowBlank="1" showInputMessage="1" showErrorMessage="1" xr:uid="{00000000-0002-0000-1500-000004000000}">
          <x14:formula1>
            <xm:f>_dropDownSheet!$A$16:$D$16</xm:f>
          </x14:formula1>
          <xm:sqref>E8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572</v>
      </c>
      <c r="B1" s="12" t="s">
        <v>241</v>
      </c>
    </row>
    <row r="2" spans="1:16" ht="15" customHeight="1"/>
    <row r="3" spans="1:16">
      <c r="A3" s="12"/>
      <c r="D3" s="34" t="s">
        <v>573</v>
      </c>
      <c r="E3" s="34"/>
      <c r="F3" s="34"/>
      <c r="G3" s="34"/>
      <c r="H3" s="34"/>
      <c r="I3" s="34"/>
      <c r="J3" s="34"/>
      <c r="K3" s="34"/>
      <c r="L3" s="34" t="s">
        <v>883</v>
      </c>
      <c r="M3" s="34"/>
      <c r="N3" s="34"/>
      <c r="O3" s="34"/>
      <c r="P3" s="34"/>
    </row>
    <row r="4" spans="1:16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  <c r="L4" s="34" t="s">
        <v>884</v>
      </c>
      <c r="M4" s="34" t="s">
        <v>577</v>
      </c>
      <c r="N4" s="34"/>
      <c r="O4" s="34"/>
      <c r="P4" s="34" t="s">
        <v>885</v>
      </c>
    </row>
    <row r="5" spans="1:16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  <c r="L5" s="34"/>
      <c r="M5" s="34" t="s">
        <v>886</v>
      </c>
      <c r="N5" s="34" t="s">
        <v>923</v>
      </c>
      <c r="O5" s="34" t="s">
        <v>890</v>
      </c>
      <c r="P5" s="34"/>
    </row>
    <row r="6" spans="1:16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599</v>
      </c>
      <c r="B7" s="20" t="s">
        <v>600</v>
      </c>
      <c r="C7" s="20" t="s">
        <v>602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  <c r="N7" s="14" t="s">
        <v>503</v>
      </c>
      <c r="O7" s="14" t="s">
        <v>533</v>
      </c>
      <c r="P7" s="14" t="s">
        <v>563</v>
      </c>
    </row>
    <row r="8" spans="1:16" ht="22.5">
      <c r="A8" s="21" t="s">
        <v>937</v>
      </c>
      <c r="B8" s="21" t="s">
        <v>603</v>
      </c>
      <c r="C8" s="21" t="s">
        <v>876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6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_dropDownSheet!$A$16:$D$16</xm:f>
          </x14:formula1>
          <xm:sqref>C8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244</v>
      </c>
    </row>
    <row r="2" spans="1:10" ht="15" customHeight="1"/>
    <row r="3" spans="1:10">
      <c r="A3" s="12"/>
      <c r="D3" s="34" t="s">
        <v>573</v>
      </c>
      <c r="E3" s="34"/>
      <c r="F3" s="34"/>
      <c r="G3" s="34"/>
      <c r="H3" s="34"/>
      <c r="I3" s="34"/>
      <c r="J3" s="34"/>
    </row>
    <row r="4" spans="1:10">
      <c r="D4" s="34" t="s">
        <v>896</v>
      </c>
      <c r="E4" s="34" t="s">
        <v>577</v>
      </c>
      <c r="F4" s="34"/>
      <c r="G4" s="34"/>
      <c r="H4" s="34"/>
      <c r="I4" s="34"/>
      <c r="J4" s="34" t="s">
        <v>897</v>
      </c>
    </row>
    <row r="5" spans="1:10">
      <c r="D5" s="34"/>
      <c r="E5" s="34" t="s">
        <v>579</v>
      </c>
      <c r="F5" s="34"/>
      <c r="G5" s="34" t="s">
        <v>580</v>
      </c>
      <c r="H5" s="34"/>
      <c r="I5" s="34" t="s">
        <v>582</v>
      </c>
      <c r="J5" s="34"/>
    </row>
    <row r="6" spans="1:10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</row>
    <row r="7" spans="1:10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</row>
    <row r="8" spans="1:10" ht="33.75">
      <c r="A8" s="21" t="s">
        <v>938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7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572</v>
      </c>
      <c r="B1" s="12" t="s">
        <v>247</v>
      </c>
    </row>
    <row r="2" spans="1:17" ht="15" customHeight="1"/>
    <row r="3" spans="1:17">
      <c r="A3" s="12"/>
      <c r="E3" s="34" t="s">
        <v>573</v>
      </c>
      <c r="F3" s="34"/>
      <c r="G3" s="34"/>
      <c r="H3" s="34"/>
      <c r="I3" s="34"/>
      <c r="J3" s="34"/>
      <c r="K3" s="34"/>
      <c r="L3" s="34"/>
      <c r="M3" s="34" t="s">
        <v>883</v>
      </c>
      <c r="N3" s="34"/>
      <c r="O3" s="34"/>
      <c r="P3" s="34"/>
      <c r="Q3" s="34"/>
    </row>
    <row r="4" spans="1:17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  <c r="M4" s="34" t="s">
        <v>884</v>
      </c>
      <c r="N4" s="34" t="s">
        <v>577</v>
      </c>
      <c r="O4" s="34"/>
      <c r="P4" s="34"/>
      <c r="Q4" s="34" t="s">
        <v>885</v>
      </c>
    </row>
    <row r="5" spans="1:17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  <c r="N5" s="34" t="s">
        <v>886</v>
      </c>
      <c r="O5" s="34" t="s">
        <v>923</v>
      </c>
      <c r="P5" s="34" t="s">
        <v>890</v>
      </c>
      <c r="Q5" s="34"/>
    </row>
    <row r="6" spans="1:17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  <c r="O7" s="14" t="s">
        <v>503</v>
      </c>
      <c r="P7" s="14" t="s">
        <v>533</v>
      </c>
      <c r="Q7" s="14" t="s">
        <v>563</v>
      </c>
    </row>
    <row r="8" spans="1:17" ht="67.5">
      <c r="A8" s="21" t="s">
        <v>939</v>
      </c>
      <c r="B8" s="21" t="s">
        <v>603</v>
      </c>
      <c r="C8" s="21" t="s">
        <v>864</v>
      </c>
      <c r="D8" s="21" t="s">
        <v>876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8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1800-000003000000}">
          <x14:formula1>
            <xm:f>_dropDownSheet!$A$16:$D$16</xm:f>
          </x14:formula1>
          <xm:sqref>D8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250</v>
      </c>
    </row>
    <row r="2" spans="1:10" ht="15" customHeight="1"/>
    <row r="3" spans="1:10">
      <c r="A3" s="12"/>
      <c r="C3" s="34" t="s">
        <v>573</v>
      </c>
      <c r="D3" s="34"/>
      <c r="E3" s="34"/>
      <c r="F3" s="34"/>
      <c r="G3" s="34"/>
      <c r="H3" s="34"/>
      <c r="I3" s="34"/>
      <c r="J3" s="34"/>
    </row>
    <row r="4" spans="1:10"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</row>
    <row r="5" spans="1:10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22.5"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</row>
    <row r="7" spans="1:10" ht="33.75">
      <c r="A7" s="20" t="s">
        <v>599</v>
      </c>
      <c r="B7" s="20" t="s">
        <v>926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>
      <c r="A8" s="21" t="s">
        <v>928</v>
      </c>
      <c r="B8" s="21" t="s">
        <v>929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9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_dropDownSheet!$A$18:$C$18</xm:f>
          </x14:formula1>
          <xm:sqref>B8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253</v>
      </c>
    </row>
    <row r="2" spans="1:10" ht="15" customHeight="1"/>
    <row r="3" spans="1:10">
      <c r="A3" s="12"/>
      <c r="C3" s="34" t="s">
        <v>573</v>
      </c>
      <c r="D3" s="34"/>
      <c r="E3" s="34"/>
      <c r="F3" s="34"/>
      <c r="G3" s="34"/>
      <c r="H3" s="34"/>
      <c r="I3" s="34"/>
      <c r="J3" s="34"/>
    </row>
    <row r="4" spans="1:10"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</row>
    <row r="5" spans="1:10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22.5"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</row>
    <row r="7" spans="1:10" ht="33.75">
      <c r="A7" s="20" t="s">
        <v>599</v>
      </c>
      <c r="B7" s="20" t="s">
        <v>940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>
      <c r="A8" s="21" t="s">
        <v>928</v>
      </c>
      <c r="B8" s="21" t="s">
        <v>929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A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_dropDownSheet!$A$26:$B$26</xm:f>
          </x14:formula1>
          <xm:sqref>B8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256</v>
      </c>
    </row>
    <row r="2" spans="1:11" ht="15" customHeight="1"/>
    <row r="3" spans="1:11">
      <c r="A3" s="12"/>
      <c r="D3" s="34" t="s">
        <v>573</v>
      </c>
      <c r="E3" s="34"/>
      <c r="F3" s="34"/>
      <c r="G3" s="34"/>
      <c r="H3" s="34"/>
      <c r="I3" s="34"/>
      <c r="J3" s="34"/>
      <c r="K3" s="34"/>
    </row>
    <row r="4" spans="1:11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926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>
      <c r="A8" s="21" t="s">
        <v>928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B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_dropDownSheet!$A$18:$C$18</xm:f>
          </x14:formula1>
          <xm:sqref>C8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259</v>
      </c>
    </row>
    <row r="2" spans="1:11" ht="15" customHeight="1"/>
    <row r="3" spans="1:11">
      <c r="A3" s="12"/>
      <c r="D3" s="34" t="s">
        <v>573</v>
      </c>
      <c r="E3" s="34"/>
      <c r="F3" s="34"/>
      <c r="G3" s="34"/>
      <c r="H3" s="34"/>
      <c r="I3" s="34"/>
      <c r="J3" s="34"/>
      <c r="K3" s="34"/>
    </row>
    <row r="4" spans="1:11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940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>
      <c r="A8" s="21" t="s">
        <v>928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_dropDownSheet!$A$26:$B$26</xm:f>
          </x14:formula1>
          <xm:sqref>C8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262</v>
      </c>
    </row>
    <row r="2" spans="1:11" ht="15" customHeight="1"/>
    <row r="3" spans="1:11">
      <c r="A3" s="12"/>
      <c r="D3" s="34" t="s">
        <v>573</v>
      </c>
      <c r="E3" s="34"/>
      <c r="F3" s="34"/>
      <c r="G3" s="34"/>
      <c r="H3" s="34"/>
      <c r="I3" s="34"/>
      <c r="J3" s="34"/>
      <c r="K3" s="34"/>
    </row>
    <row r="4" spans="1:11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926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45">
      <c r="A8" s="21" t="s">
        <v>942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_dropDownSheet!$A$18:$C$18</xm:f>
          </x14:formula1>
          <xm:sqref>C8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265</v>
      </c>
    </row>
    <row r="2" spans="1:11" ht="15" customHeight="1"/>
    <row r="3" spans="1:11">
      <c r="A3" s="12"/>
      <c r="D3" s="34" t="s">
        <v>573</v>
      </c>
      <c r="E3" s="34"/>
      <c r="F3" s="34"/>
      <c r="G3" s="34"/>
      <c r="H3" s="34"/>
      <c r="I3" s="34"/>
      <c r="J3" s="34"/>
      <c r="K3" s="34"/>
    </row>
    <row r="4" spans="1:11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940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45">
      <c r="A8" s="21" t="s">
        <v>942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E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_dropDownSheet!$A$28:$D$28</xm:f>
          </x14:formula1>
          <xm:sqref>C8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268</v>
      </c>
    </row>
    <row r="2" spans="1:12" ht="15" customHeight="1"/>
    <row r="3" spans="1:12">
      <c r="A3" s="12"/>
      <c r="E3" s="34" t="s">
        <v>573</v>
      </c>
      <c r="F3" s="34"/>
      <c r="G3" s="34"/>
      <c r="H3" s="34"/>
      <c r="I3" s="34"/>
      <c r="J3" s="34"/>
      <c r="K3" s="34"/>
      <c r="L3" s="34"/>
    </row>
    <row r="4" spans="1:12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</row>
    <row r="5" spans="1:12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</row>
    <row r="6" spans="1:12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</row>
    <row r="7" spans="1:12" ht="33.75">
      <c r="A7" s="20" t="s">
        <v>599</v>
      </c>
      <c r="B7" s="20" t="s">
        <v>600</v>
      </c>
      <c r="C7" s="20" t="s">
        <v>601</v>
      </c>
      <c r="D7" s="20" t="s">
        <v>926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</row>
    <row r="8" spans="1:12" ht="22.5">
      <c r="A8" s="21" t="s">
        <v>932</v>
      </c>
      <c r="B8" s="21" t="s">
        <v>603</v>
      </c>
      <c r="C8" s="21" t="s">
        <v>864</v>
      </c>
      <c r="D8" s="21" t="s">
        <v>929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F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1F00-000003000000}">
          <x14:formula1>
            <xm:f>_dropDownSheet!$A$18:$C$18</xm:f>
          </x14:formula1>
          <xm:sqref>D8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271</v>
      </c>
    </row>
    <row r="2" spans="1:12" ht="15" customHeight="1"/>
    <row r="3" spans="1:12">
      <c r="A3" s="12"/>
      <c r="E3" s="34" t="s">
        <v>573</v>
      </c>
      <c r="F3" s="34"/>
      <c r="G3" s="34"/>
      <c r="H3" s="34"/>
      <c r="I3" s="34"/>
      <c r="J3" s="34"/>
      <c r="K3" s="34"/>
      <c r="L3" s="34"/>
    </row>
    <row r="4" spans="1:12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</row>
    <row r="5" spans="1:12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</row>
    <row r="6" spans="1:12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</row>
    <row r="7" spans="1:12" ht="33.75">
      <c r="A7" s="20" t="s">
        <v>599</v>
      </c>
      <c r="B7" s="20" t="s">
        <v>600</v>
      </c>
      <c r="C7" s="20" t="s">
        <v>601</v>
      </c>
      <c r="D7" s="20" t="s">
        <v>940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</row>
    <row r="8" spans="1:12" ht="22.5">
      <c r="A8" s="21" t="s">
        <v>932</v>
      </c>
      <c r="B8" s="21" t="s">
        <v>603</v>
      </c>
      <c r="C8" s="21" t="s">
        <v>864</v>
      </c>
      <c r="D8" s="21" t="s">
        <v>929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0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2000-000003000000}">
          <x14:formula1>
            <xm:f>_dropDownSheet!$A$28:$D$28</xm:f>
          </x14:formula1>
          <xm:sqref>D8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274</v>
      </c>
    </row>
    <row r="2" spans="1:12" ht="15" customHeight="1"/>
    <row r="3" spans="1:12">
      <c r="A3" s="12"/>
      <c r="E3" s="34" t="s">
        <v>573</v>
      </c>
      <c r="F3" s="34"/>
      <c r="G3" s="34"/>
      <c r="H3" s="34"/>
      <c r="I3" s="34"/>
      <c r="J3" s="34"/>
      <c r="K3" s="34"/>
      <c r="L3" s="34"/>
    </row>
    <row r="4" spans="1:12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</row>
    <row r="5" spans="1:12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</row>
    <row r="6" spans="1:12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</row>
    <row r="7" spans="1:12" ht="33.75">
      <c r="A7" s="20" t="s">
        <v>599</v>
      </c>
      <c r="B7" s="20" t="s">
        <v>600</v>
      </c>
      <c r="C7" s="20" t="s">
        <v>601</v>
      </c>
      <c r="D7" s="20" t="s">
        <v>926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</row>
    <row r="8" spans="1:12" ht="33.75">
      <c r="A8" s="21" t="s">
        <v>933</v>
      </c>
      <c r="B8" s="21" t="s">
        <v>603</v>
      </c>
      <c r="C8" s="21" t="s">
        <v>864</v>
      </c>
      <c r="D8" s="21" t="s">
        <v>929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_dropDownSheet!$A$18:$C$18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277</v>
      </c>
    </row>
    <row r="2" spans="1:12" ht="15" customHeight="1"/>
    <row r="3" spans="1:12">
      <c r="A3" s="12"/>
      <c r="E3" s="34" t="s">
        <v>573</v>
      </c>
      <c r="F3" s="34"/>
      <c r="G3" s="34"/>
      <c r="H3" s="34"/>
      <c r="I3" s="34"/>
      <c r="J3" s="34"/>
      <c r="K3" s="34"/>
      <c r="L3" s="34"/>
    </row>
    <row r="4" spans="1:12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</row>
    <row r="5" spans="1:12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</row>
    <row r="6" spans="1:12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</row>
    <row r="7" spans="1:12" ht="33.75">
      <c r="A7" s="20" t="s">
        <v>599</v>
      </c>
      <c r="B7" s="20" t="s">
        <v>600</v>
      </c>
      <c r="C7" s="20" t="s">
        <v>601</v>
      </c>
      <c r="D7" s="20" t="s">
        <v>940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</row>
    <row r="8" spans="1:12" ht="33.75">
      <c r="A8" s="21" t="s">
        <v>933</v>
      </c>
      <c r="B8" s="21" t="s">
        <v>603</v>
      </c>
      <c r="C8" s="21" t="s">
        <v>864</v>
      </c>
      <c r="D8" s="21" t="s">
        <v>929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_dropDownSheet!$A$28:$D$28</xm:f>
          </x14:formula1>
          <xm:sqref>D8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280</v>
      </c>
    </row>
    <row r="2" spans="1:11" ht="15" customHeight="1"/>
    <row r="3" spans="1:11">
      <c r="A3" s="12"/>
      <c r="D3" s="34" t="s">
        <v>573</v>
      </c>
      <c r="E3" s="34"/>
      <c r="F3" s="34"/>
      <c r="G3" s="34"/>
      <c r="H3" s="34"/>
      <c r="I3" s="34"/>
      <c r="J3" s="34"/>
      <c r="K3" s="34"/>
    </row>
    <row r="4" spans="1:11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926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>
      <c r="A8" s="21" t="s">
        <v>934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300-000000000000}">
          <x14:formula1>
            <xm:f>_dropDownSheet!$A$21:$B$21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_dropDownSheet!$A$18:$C$18</xm:f>
          </x14:formula1>
          <xm:sqref>C8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283</v>
      </c>
    </row>
    <row r="2" spans="1:11" ht="15" customHeight="1"/>
    <row r="3" spans="1:11">
      <c r="A3" s="12"/>
      <c r="D3" s="34" t="s">
        <v>573</v>
      </c>
      <c r="E3" s="34"/>
      <c r="F3" s="34"/>
      <c r="G3" s="34"/>
      <c r="H3" s="34"/>
      <c r="I3" s="34"/>
      <c r="J3" s="34"/>
      <c r="K3" s="34"/>
    </row>
    <row r="4" spans="1:11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940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>
      <c r="A8" s="21" t="s">
        <v>934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400-000000000000}">
          <x14:formula1>
            <xm:f>_dropDownSheet!$A$21:$B$21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_dropDownSheet!$A$28:$D$28</xm:f>
          </x14:formula1>
          <xm:sqref>C8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286</v>
      </c>
    </row>
    <row r="2" spans="1:12" ht="15" customHeight="1"/>
    <row r="3" spans="1:12">
      <c r="A3" s="12"/>
      <c r="E3" s="34" t="s">
        <v>573</v>
      </c>
      <c r="F3" s="34"/>
      <c r="G3" s="34"/>
      <c r="H3" s="34"/>
      <c r="I3" s="34"/>
      <c r="J3" s="34"/>
      <c r="K3" s="34"/>
      <c r="L3" s="34"/>
    </row>
    <row r="4" spans="1:12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</row>
    <row r="5" spans="1:12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</row>
    <row r="6" spans="1:12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</row>
    <row r="7" spans="1:12" ht="33.75">
      <c r="A7" s="20" t="s">
        <v>599</v>
      </c>
      <c r="B7" s="20" t="s">
        <v>600</v>
      </c>
      <c r="C7" s="20" t="s">
        <v>601</v>
      </c>
      <c r="D7" s="20" t="s">
        <v>926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</row>
    <row r="8" spans="1:12" ht="22.5">
      <c r="A8" s="21" t="s">
        <v>936</v>
      </c>
      <c r="B8" s="21" t="s">
        <v>603</v>
      </c>
      <c r="C8" s="21" t="s">
        <v>864</v>
      </c>
      <c r="D8" s="21" t="s">
        <v>929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5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5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2500-000003000000}">
          <x14:formula1>
            <xm:f>_dropDownSheet!$A$18:$C$18</xm:f>
          </x14:formula1>
          <xm:sqref>D8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289</v>
      </c>
    </row>
    <row r="2" spans="1:12" ht="15" customHeight="1"/>
    <row r="3" spans="1:12">
      <c r="A3" s="12"/>
      <c r="E3" s="34" t="s">
        <v>573</v>
      </c>
      <c r="F3" s="34"/>
      <c r="G3" s="34"/>
      <c r="H3" s="34"/>
      <c r="I3" s="34"/>
      <c r="J3" s="34"/>
      <c r="K3" s="34"/>
      <c r="L3" s="34"/>
    </row>
    <row r="4" spans="1:12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</row>
    <row r="5" spans="1:12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</row>
    <row r="6" spans="1:12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</row>
    <row r="7" spans="1:12" ht="33.75">
      <c r="A7" s="20" t="s">
        <v>599</v>
      </c>
      <c r="B7" s="20" t="s">
        <v>600</v>
      </c>
      <c r="C7" s="20" t="s">
        <v>601</v>
      </c>
      <c r="D7" s="20" t="s">
        <v>940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</row>
    <row r="8" spans="1:12" ht="22.5">
      <c r="A8" s="21" t="s">
        <v>936</v>
      </c>
      <c r="B8" s="21" t="s">
        <v>603</v>
      </c>
      <c r="C8" s="21" t="s">
        <v>864</v>
      </c>
      <c r="D8" s="21" t="s">
        <v>929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6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2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6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2600-000003000000}">
          <x14:formula1>
            <xm:f>_dropDownSheet!$A$28:$D$28</xm:f>
          </x14:formula1>
          <xm:sqref>D8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572</v>
      </c>
      <c r="B1" s="12" t="s">
        <v>292</v>
      </c>
    </row>
    <row r="2" spans="1:16" ht="15" customHeight="1"/>
    <row r="3" spans="1:16">
      <c r="A3" s="12"/>
      <c r="D3" s="34" t="s">
        <v>573</v>
      </c>
      <c r="E3" s="34"/>
      <c r="F3" s="34"/>
      <c r="G3" s="34"/>
      <c r="H3" s="34"/>
      <c r="I3" s="34"/>
      <c r="J3" s="34"/>
      <c r="K3" s="34"/>
      <c r="L3" s="34" t="s">
        <v>883</v>
      </c>
      <c r="M3" s="34"/>
      <c r="N3" s="34"/>
      <c r="O3" s="34"/>
      <c r="P3" s="34"/>
    </row>
    <row r="4" spans="1:16">
      <c r="D4" s="34" t="s">
        <v>896</v>
      </c>
      <c r="E4" s="34" t="s">
        <v>577</v>
      </c>
      <c r="F4" s="34"/>
      <c r="G4" s="34"/>
      <c r="H4" s="34"/>
      <c r="I4" s="34"/>
      <c r="J4" s="34"/>
      <c r="K4" s="34" t="s">
        <v>897</v>
      </c>
      <c r="L4" s="34" t="s">
        <v>884</v>
      </c>
      <c r="M4" s="34" t="s">
        <v>577</v>
      </c>
      <c r="N4" s="34"/>
      <c r="O4" s="34"/>
      <c r="P4" s="34" t="s">
        <v>885</v>
      </c>
    </row>
    <row r="5" spans="1:16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  <c r="L5" s="34"/>
      <c r="M5" s="34" t="s">
        <v>886</v>
      </c>
      <c r="N5" s="34" t="s">
        <v>923</v>
      </c>
      <c r="O5" s="34" t="s">
        <v>890</v>
      </c>
      <c r="P5" s="34"/>
    </row>
    <row r="6" spans="1:16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599</v>
      </c>
      <c r="B7" s="20" t="s">
        <v>600</v>
      </c>
      <c r="C7" s="20" t="s">
        <v>926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  <c r="N7" s="14" t="s">
        <v>503</v>
      </c>
      <c r="O7" s="14" t="s">
        <v>533</v>
      </c>
      <c r="P7" s="14" t="s">
        <v>563</v>
      </c>
    </row>
    <row r="8" spans="1:16" ht="45">
      <c r="A8" s="21" t="s">
        <v>942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7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700-000002000000}">
          <x14:formula1>
            <xm:f>_dropDownSheet!$A$18:$C$18</xm:f>
          </x14:formula1>
          <xm:sqref>C8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295</v>
      </c>
    </row>
    <row r="2" spans="1:10" ht="15" customHeight="1"/>
    <row r="3" spans="1:10">
      <c r="A3" s="12"/>
      <c r="C3" s="34" t="s">
        <v>573</v>
      </c>
      <c r="D3" s="34"/>
      <c r="E3" s="34"/>
      <c r="F3" s="34"/>
      <c r="G3" s="34"/>
      <c r="H3" s="34"/>
      <c r="I3" s="34"/>
      <c r="J3" s="34"/>
    </row>
    <row r="4" spans="1:10"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</row>
    <row r="5" spans="1:10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22.5"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</row>
    <row r="7" spans="1:10" ht="33.75">
      <c r="A7" s="20" t="s">
        <v>599</v>
      </c>
      <c r="B7" s="20" t="s">
        <v>600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 ht="33.75">
      <c r="A8" s="21" t="s">
        <v>945</v>
      </c>
      <c r="B8" s="21" t="s">
        <v>603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_dropDownSheet!$A$29:$E$29</xm:f>
          </x14:formula1>
          <xm:sqref>A8</xm:sqref>
        </x14:dataValidation>
        <x14:dataValidation type="list" allowBlank="1" showInputMessage="1" showErrorMessage="1" xr:uid="{00000000-0002-0000-2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298</v>
      </c>
    </row>
    <row r="2" spans="1:10" ht="15" customHeight="1"/>
    <row r="3" spans="1:10">
      <c r="A3" s="12"/>
      <c r="C3" s="34" t="s">
        <v>573</v>
      </c>
      <c r="D3" s="34"/>
      <c r="E3" s="34"/>
      <c r="F3" s="34"/>
      <c r="G3" s="34"/>
      <c r="H3" s="34"/>
      <c r="I3" s="34"/>
      <c r="J3" s="34"/>
    </row>
    <row r="4" spans="1:10">
      <c r="C4" s="34" t="s">
        <v>896</v>
      </c>
      <c r="D4" s="34" t="s">
        <v>577</v>
      </c>
      <c r="E4" s="34"/>
      <c r="F4" s="34"/>
      <c r="G4" s="34"/>
      <c r="H4" s="34"/>
      <c r="I4" s="34"/>
      <c r="J4" s="34" t="s">
        <v>897</v>
      </c>
    </row>
    <row r="5" spans="1:10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22.5"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</row>
    <row r="7" spans="1:10" ht="33.75">
      <c r="A7" s="20" t="s">
        <v>599</v>
      </c>
      <c r="B7" s="20" t="s">
        <v>600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 ht="22.5">
      <c r="A8" s="21" t="s">
        <v>950</v>
      </c>
      <c r="B8" s="21" t="s">
        <v>603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900-000000000000}">
          <x14:formula1>
            <xm:f>_dropDownSheet!$A$30</xm:f>
          </x14:formula1>
          <xm:sqref>A8</xm:sqref>
        </x14:dataValidation>
        <x14:dataValidation type="list" allowBlank="1" showInputMessage="1" showErrorMessage="1" xr:uid="{00000000-0002-0000-2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301</v>
      </c>
    </row>
    <row r="2" spans="1:12" ht="15" customHeight="1"/>
    <row r="3" spans="1:12">
      <c r="A3" s="12"/>
      <c r="E3" s="34" t="s">
        <v>573</v>
      </c>
      <c r="F3" s="34"/>
      <c r="G3" s="34"/>
      <c r="H3" s="34"/>
      <c r="I3" s="34"/>
      <c r="J3" s="34"/>
      <c r="K3" s="34"/>
      <c r="L3" s="34"/>
    </row>
    <row r="4" spans="1:12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</row>
    <row r="5" spans="1:12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</row>
    <row r="6" spans="1:12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</row>
    <row r="7" spans="1:12" ht="33.75">
      <c r="A7" s="20" t="s">
        <v>599</v>
      </c>
      <c r="B7" s="20" t="s">
        <v>951</v>
      </c>
      <c r="C7" s="20" t="s">
        <v>952</v>
      </c>
      <c r="D7" s="20" t="s">
        <v>953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</row>
    <row r="8" spans="1:12" ht="45">
      <c r="A8" s="21" t="s">
        <v>901</v>
      </c>
      <c r="B8" s="21" t="s">
        <v>954</v>
      </c>
      <c r="C8" s="21" t="s">
        <v>603</v>
      </c>
      <c r="D8" s="21" t="s">
        <v>864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A00-000000000000}">
          <x14:formula1>
            <xm:f>_dropDownSheet!$A$31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_dropDownSheet!$A$32:$B$32</xm:f>
          </x14:formula1>
          <xm:sqref>B8</xm:sqref>
        </x14:dataValidation>
        <x14:dataValidation type="list" allowBlank="1" showInputMessage="1" showErrorMessage="1" xr:uid="{00000000-0002-0000-2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A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304</v>
      </c>
    </row>
    <row r="2" spans="1:12" ht="15" customHeight="1"/>
    <row r="3" spans="1:12">
      <c r="A3" s="12"/>
      <c r="E3" s="34" t="s">
        <v>573</v>
      </c>
      <c r="F3" s="34"/>
      <c r="G3" s="34"/>
      <c r="H3" s="34"/>
      <c r="I3" s="34"/>
      <c r="J3" s="34"/>
      <c r="K3" s="34"/>
      <c r="L3" s="34"/>
    </row>
    <row r="4" spans="1:12">
      <c r="E4" s="34" t="s">
        <v>896</v>
      </c>
      <c r="F4" s="34" t="s">
        <v>577</v>
      </c>
      <c r="G4" s="34"/>
      <c r="H4" s="34"/>
      <c r="I4" s="34"/>
      <c r="J4" s="34"/>
      <c r="K4" s="34"/>
      <c r="L4" s="34" t="s">
        <v>897</v>
      </c>
    </row>
    <row r="5" spans="1:12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</row>
    <row r="6" spans="1:12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</row>
    <row r="7" spans="1:12" ht="33.75">
      <c r="A7" s="20" t="s">
        <v>599</v>
      </c>
      <c r="B7" s="20" t="s">
        <v>951</v>
      </c>
      <c r="C7" s="20" t="s">
        <v>952</v>
      </c>
      <c r="D7" s="20" t="s">
        <v>953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</row>
    <row r="8" spans="1:12" ht="33.75">
      <c r="A8" s="21" t="s">
        <v>909</v>
      </c>
      <c r="B8" s="21" t="s">
        <v>954</v>
      </c>
      <c r="C8" s="21" t="s">
        <v>603</v>
      </c>
      <c r="D8" s="21" t="s">
        <v>864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B00-000000000000}">
          <x14:formula1>
            <xm:f>_dropDownSheet!$A$33:$D$33</xm:f>
          </x14:formula1>
          <xm:sqref>A8</xm:sqref>
        </x14:dataValidation>
        <x14:dataValidation type="list" allowBlank="1" showInputMessage="1" showErrorMessage="1" xr:uid="{00000000-0002-0000-2B00-000001000000}">
          <x14:formula1>
            <xm:f>_dropDownSheet!$A$32:$B$32</xm:f>
          </x14:formula1>
          <xm:sqref>B8</xm:sqref>
        </x14:dataValidation>
        <x14:dataValidation type="list" allowBlank="1" showInputMessage="1" showErrorMessage="1" xr:uid="{00000000-0002-0000-2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B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572</v>
      </c>
      <c r="B1" s="12" t="s">
        <v>307</v>
      </c>
    </row>
    <row r="2" spans="1:14" ht="15" customHeight="1"/>
    <row r="3" spans="1:14">
      <c r="A3" s="12"/>
      <c r="F3" s="34" t="s">
        <v>956</v>
      </c>
      <c r="G3" s="34"/>
      <c r="H3" s="34"/>
      <c r="I3" s="34"/>
      <c r="J3" s="34"/>
      <c r="K3" s="34"/>
      <c r="L3" s="34"/>
      <c r="M3" s="34"/>
      <c r="N3" s="34" t="s">
        <v>913</v>
      </c>
    </row>
    <row r="4" spans="1:14">
      <c r="F4" s="34" t="s">
        <v>896</v>
      </c>
      <c r="G4" s="34" t="s">
        <v>577</v>
      </c>
      <c r="H4" s="34"/>
      <c r="I4" s="34"/>
      <c r="J4" s="34"/>
      <c r="K4" s="34"/>
      <c r="L4" s="34"/>
      <c r="M4" s="34" t="s">
        <v>897</v>
      </c>
      <c r="N4" s="34"/>
    </row>
    <row r="5" spans="1:14">
      <c r="F5" s="34"/>
      <c r="G5" s="34" t="s">
        <v>579</v>
      </c>
      <c r="H5" s="34"/>
      <c r="I5" s="34" t="s">
        <v>580</v>
      </c>
      <c r="J5" s="34"/>
      <c r="K5" s="34" t="s">
        <v>898</v>
      </c>
      <c r="L5" s="34" t="s">
        <v>582</v>
      </c>
      <c r="M5" s="34"/>
      <c r="N5" s="34"/>
    </row>
    <row r="6" spans="1:14" ht="22.5">
      <c r="F6" s="34"/>
      <c r="G6" s="13" t="s">
        <v>899</v>
      </c>
      <c r="H6" s="13" t="s">
        <v>900</v>
      </c>
      <c r="I6" s="13" t="s">
        <v>585</v>
      </c>
      <c r="J6" s="13" t="s">
        <v>586</v>
      </c>
      <c r="K6" s="34"/>
      <c r="L6" s="34"/>
      <c r="M6" s="34"/>
      <c r="N6" s="34"/>
    </row>
    <row r="7" spans="1:14" ht="33.75">
      <c r="A7" s="20" t="s">
        <v>599</v>
      </c>
      <c r="B7" s="20" t="s">
        <v>600</v>
      </c>
      <c r="C7" s="20" t="s">
        <v>951</v>
      </c>
      <c r="D7" s="20" t="s">
        <v>952</v>
      </c>
      <c r="E7" s="20" t="s">
        <v>953</v>
      </c>
      <c r="F7" s="14" t="s">
        <v>587</v>
      </c>
      <c r="G7" s="14" t="s">
        <v>588</v>
      </c>
      <c r="H7" s="14" t="s">
        <v>589</v>
      </c>
      <c r="I7" s="14" t="s">
        <v>590</v>
      </c>
      <c r="J7" s="14" t="s">
        <v>591</v>
      </c>
      <c r="K7" s="14" t="s">
        <v>592</v>
      </c>
      <c r="L7" s="14" t="s">
        <v>593</v>
      </c>
      <c r="M7" s="14" t="s">
        <v>594</v>
      </c>
      <c r="N7" s="14" t="s">
        <v>595</v>
      </c>
    </row>
    <row r="8" spans="1:14" ht="33.75">
      <c r="A8" s="21" t="s">
        <v>914</v>
      </c>
      <c r="B8" s="21" t="s">
        <v>603</v>
      </c>
      <c r="C8" s="21" t="s">
        <v>954</v>
      </c>
      <c r="D8" s="21" t="s">
        <v>603</v>
      </c>
      <c r="E8" s="21" t="s">
        <v>864</v>
      </c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9">
    <mergeCell ref="F3:M3"/>
    <mergeCell ref="N3:N6"/>
    <mergeCell ref="F4:F6"/>
    <mergeCell ref="G4:L4"/>
    <mergeCell ref="M4:M6"/>
    <mergeCell ref="G5:H5"/>
    <mergeCell ref="I5:J5"/>
    <mergeCell ref="K5:K6"/>
    <mergeCell ref="L5:L6"/>
  </mergeCells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C00-000000000000}">
          <x14:formula1>
            <xm:f>_dropDownSheet!$A$13:$F$13</xm:f>
          </x14:formula1>
          <xm:sqref>A8</xm:sqref>
        </x14:dataValidation>
        <x14:dataValidation type="list" allowBlank="1" showInputMessage="1" showErrorMessage="1" xr:uid="{00000000-0002-0000-2C00-000001000000}">
          <x14:formula1>
            <xm:f>_dropDownSheet!$A$9:$JB$9</xm:f>
          </x14:formula1>
          <xm:sqref>B8 D8</xm:sqref>
        </x14:dataValidation>
        <x14:dataValidation type="list" allowBlank="1" showInputMessage="1" showErrorMessage="1" xr:uid="{00000000-0002-0000-2C00-000002000000}">
          <x14:formula1>
            <xm:f>_dropDownSheet!$A$32:$B$32</xm:f>
          </x14:formula1>
          <xm:sqref>C8</xm:sqref>
        </x14:dataValidation>
        <x14:dataValidation type="list" allowBlank="1" showInputMessage="1" showErrorMessage="1" xr:uid="{00000000-0002-0000-2C00-000004000000}">
          <x14:formula1>
            <xm:f>_dropDownSheet!$A$11:$N$11</xm:f>
          </x14:formula1>
          <xm:sqref>E8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1" t="s">
        <v>572</v>
      </c>
      <c r="B1" s="12" t="s">
        <v>310</v>
      </c>
    </row>
    <row r="2" spans="1:20" ht="15" customHeight="1"/>
    <row r="3" spans="1:20">
      <c r="A3" s="12"/>
      <c r="H3" s="34" t="s">
        <v>573</v>
      </c>
      <c r="I3" s="34"/>
      <c r="J3" s="34"/>
      <c r="K3" s="34"/>
      <c r="L3" s="34"/>
      <c r="M3" s="34"/>
      <c r="N3" s="34"/>
      <c r="O3" s="34"/>
      <c r="P3" s="34" t="s">
        <v>883</v>
      </c>
      <c r="Q3" s="34"/>
      <c r="R3" s="34"/>
      <c r="S3" s="34"/>
      <c r="T3" s="34"/>
    </row>
    <row r="4" spans="1:20">
      <c r="H4" s="34" t="s">
        <v>896</v>
      </c>
      <c r="I4" s="34" t="s">
        <v>577</v>
      </c>
      <c r="J4" s="34"/>
      <c r="K4" s="34"/>
      <c r="L4" s="34"/>
      <c r="M4" s="34"/>
      <c r="N4" s="34"/>
      <c r="O4" s="34" t="s">
        <v>897</v>
      </c>
      <c r="P4" s="34" t="s">
        <v>884</v>
      </c>
      <c r="Q4" s="34" t="s">
        <v>577</v>
      </c>
      <c r="R4" s="34"/>
      <c r="S4" s="34"/>
      <c r="T4" s="34" t="s">
        <v>885</v>
      </c>
    </row>
    <row r="5" spans="1:20">
      <c r="H5" s="34"/>
      <c r="I5" s="34" t="s">
        <v>579</v>
      </c>
      <c r="J5" s="34"/>
      <c r="K5" s="34" t="s">
        <v>580</v>
      </c>
      <c r="L5" s="34"/>
      <c r="M5" s="34" t="s">
        <v>898</v>
      </c>
      <c r="N5" s="34" t="s">
        <v>582</v>
      </c>
      <c r="O5" s="34"/>
      <c r="P5" s="34"/>
      <c r="Q5" s="34" t="s">
        <v>886</v>
      </c>
      <c r="R5" s="34" t="s">
        <v>923</v>
      </c>
      <c r="S5" s="34" t="s">
        <v>890</v>
      </c>
      <c r="T5" s="34"/>
    </row>
    <row r="6" spans="1:20" ht="22.5">
      <c r="H6" s="34"/>
      <c r="I6" s="13" t="s">
        <v>899</v>
      </c>
      <c r="J6" s="13" t="s">
        <v>900</v>
      </c>
      <c r="K6" s="13" t="s">
        <v>585</v>
      </c>
      <c r="L6" s="13" t="s">
        <v>586</v>
      </c>
      <c r="M6" s="34"/>
      <c r="N6" s="34"/>
      <c r="O6" s="34"/>
      <c r="P6" s="34"/>
      <c r="Q6" s="34"/>
      <c r="R6" s="34"/>
      <c r="S6" s="34"/>
      <c r="T6" s="34"/>
    </row>
    <row r="7" spans="1:20" ht="33.75">
      <c r="A7" s="20" t="s">
        <v>599</v>
      </c>
      <c r="B7" s="20" t="s">
        <v>600</v>
      </c>
      <c r="C7" s="20" t="s">
        <v>601</v>
      </c>
      <c r="D7" s="20" t="s">
        <v>602</v>
      </c>
      <c r="E7" s="20" t="s">
        <v>951</v>
      </c>
      <c r="F7" s="20" t="s">
        <v>952</v>
      </c>
      <c r="G7" s="20" t="s">
        <v>953</v>
      </c>
      <c r="H7" s="14" t="s">
        <v>587</v>
      </c>
      <c r="I7" s="14" t="s">
        <v>588</v>
      </c>
      <c r="J7" s="14" t="s">
        <v>589</v>
      </c>
      <c r="K7" s="14" t="s">
        <v>590</v>
      </c>
      <c r="L7" s="14" t="s">
        <v>591</v>
      </c>
      <c r="M7" s="14" t="s">
        <v>592</v>
      </c>
      <c r="N7" s="14" t="s">
        <v>593</v>
      </c>
      <c r="O7" s="14" t="s">
        <v>594</v>
      </c>
      <c r="P7" s="14" t="s">
        <v>595</v>
      </c>
      <c r="Q7" s="14" t="s">
        <v>473</v>
      </c>
      <c r="R7" s="14" t="s">
        <v>503</v>
      </c>
      <c r="S7" s="14" t="s">
        <v>533</v>
      </c>
      <c r="T7" s="14" t="s">
        <v>563</v>
      </c>
    </row>
    <row r="8" spans="1:20" ht="33.75">
      <c r="A8" s="21" t="s">
        <v>932</v>
      </c>
      <c r="B8" s="21" t="s">
        <v>603</v>
      </c>
      <c r="C8" s="21" t="s">
        <v>864</v>
      </c>
      <c r="D8" s="21" t="s">
        <v>876</v>
      </c>
      <c r="E8" s="21" t="s">
        <v>954</v>
      </c>
      <c r="F8" s="21" t="s">
        <v>603</v>
      </c>
      <c r="G8" s="21" t="s">
        <v>864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D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2D00-000002000000}">
          <x14:formula1>
            <xm:f>_dropDownSheet!$A$11:$N$11</xm:f>
          </x14:formula1>
          <xm:sqref>C8 G8</xm:sqref>
        </x14:dataValidation>
        <x14:dataValidation type="list" allowBlank="1" showInputMessage="1" showErrorMessage="1" xr:uid="{00000000-0002-0000-2D00-000003000000}">
          <x14:formula1>
            <xm:f>_dropDownSheet!$A$16:$D$16</xm:f>
          </x14:formula1>
          <xm:sqref>D8</xm:sqref>
        </x14:dataValidation>
        <x14:dataValidation type="list" allowBlank="1" showInputMessage="1" showErrorMessage="1" xr:uid="{00000000-0002-0000-2D00-000004000000}">
          <x14:formula1>
            <xm:f>_dropDownSheet!$A$32:$B$32</xm:f>
          </x14:formula1>
          <xm:sqref>E8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11" t="s">
        <v>572</v>
      </c>
      <c r="B1" s="12" t="s">
        <v>313</v>
      </c>
    </row>
    <row r="2" spans="1:21" ht="15" customHeight="1"/>
    <row r="3" spans="1:21">
      <c r="A3" s="12"/>
      <c r="I3" s="34" t="s">
        <v>573</v>
      </c>
      <c r="J3" s="34"/>
      <c r="K3" s="34"/>
      <c r="L3" s="34"/>
      <c r="M3" s="34"/>
      <c r="N3" s="34"/>
      <c r="O3" s="34"/>
      <c r="P3" s="34"/>
      <c r="Q3" s="34" t="s">
        <v>883</v>
      </c>
      <c r="R3" s="34"/>
      <c r="S3" s="34"/>
      <c r="T3" s="34"/>
      <c r="U3" s="34"/>
    </row>
    <row r="4" spans="1:21">
      <c r="I4" s="34" t="s">
        <v>896</v>
      </c>
      <c r="J4" s="34" t="s">
        <v>577</v>
      </c>
      <c r="K4" s="34"/>
      <c r="L4" s="34"/>
      <c r="M4" s="34"/>
      <c r="N4" s="34"/>
      <c r="O4" s="34"/>
      <c r="P4" s="34" t="s">
        <v>897</v>
      </c>
      <c r="Q4" s="34" t="s">
        <v>884</v>
      </c>
      <c r="R4" s="34" t="s">
        <v>577</v>
      </c>
      <c r="S4" s="34"/>
      <c r="T4" s="34"/>
      <c r="U4" s="34" t="s">
        <v>885</v>
      </c>
    </row>
    <row r="5" spans="1:21">
      <c r="I5" s="34"/>
      <c r="J5" s="34" t="s">
        <v>579</v>
      </c>
      <c r="K5" s="34"/>
      <c r="L5" s="34" t="s">
        <v>580</v>
      </c>
      <c r="M5" s="34"/>
      <c r="N5" s="34" t="s">
        <v>898</v>
      </c>
      <c r="O5" s="34" t="s">
        <v>582</v>
      </c>
      <c r="P5" s="34"/>
      <c r="Q5" s="34"/>
      <c r="R5" s="34" t="s">
        <v>886</v>
      </c>
      <c r="S5" s="34" t="s">
        <v>923</v>
      </c>
      <c r="T5" s="34" t="s">
        <v>890</v>
      </c>
      <c r="U5" s="34"/>
    </row>
    <row r="6" spans="1:21" ht="22.5">
      <c r="I6" s="34"/>
      <c r="J6" s="13" t="s">
        <v>899</v>
      </c>
      <c r="K6" s="13" t="s">
        <v>900</v>
      </c>
      <c r="L6" s="13" t="s">
        <v>585</v>
      </c>
      <c r="M6" s="13" t="s">
        <v>586</v>
      </c>
      <c r="N6" s="34"/>
      <c r="O6" s="34"/>
      <c r="P6" s="34"/>
      <c r="Q6" s="34"/>
      <c r="R6" s="34"/>
      <c r="S6" s="34"/>
      <c r="T6" s="34"/>
      <c r="U6" s="34"/>
    </row>
    <row r="7" spans="1:21" ht="33.75">
      <c r="A7" s="20" t="s">
        <v>599</v>
      </c>
      <c r="B7" s="20" t="s">
        <v>600</v>
      </c>
      <c r="C7" s="20" t="s">
        <v>601</v>
      </c>
      <c r="D7" s="20" t="s">
        <v>926</v>
      </c>
      <c r="E7" s="20" t="s">
        <v>602</v>
      </c>
      <c r="F7" s="20" t="s">
        <v>951</v>
      </c>
      <c r="G7" s="20" t="s">
        <v>952</v>
      </c>
      <c r="H7" s="20" t="s">
        <v>953</v>
      </c>
      <c r="I7" s="14" t="s">
        <v>587</v>
      </c>
      <c r="J7" s="14" t="s">
        <v>588</v>
      </c>
      <c r="K7" s="14" t="s">
        <v>589</v>
      </c>
      <c r="L7" s="14" t="s">
        <v>590</v>
      </c>
      <c r="M7" s="14" t="s">
        <v>591</v>
      </c>
      <c r="N7" s="14" t="s">
        <v>592</v>
      </c>
      <c r="O7" s="14" t="s">
        <v>593</v>
      </c>
      <c r="P7" s="14" t="s">
        <v>594</v>
      </c>
      <c r="Q7" s="14" t="s">
        <v>595</v>
      </c>
      <c r="R7" s="14" t="s">
        <v>473</v>
      </c>
      <c r="S7" s="14" t="s">
        <v>503</v>
      </c>
      <c r="T7" s="14" t="s">
        <v>533</v>
      </c>
      <c r="U7" s="14" t="s">
        <v>563</v>
      </c>
    </row>
    <row r="8" spans="1:21" ht="33.75">
      <c r="A8" s="21" t="s">
        <v>933</v>
      </c>
      <c r="B8" s="21" t="s">
        <v>603</v>
      </c>
      <c r="C8" s="21" t="s">
        <v>864</v>
      </c>
      <c r="D8" s="21" t="s">
        <v>929</v>
      </c>
      <c r="E8" s="21" t="s">
        <v>876</v>
      </c>
      <c r="F8" s="21" t="s">
        <v>954</v>
      </c>
      <c r="G8" s="21" t="s">
        <v>603</v>
      </c>
      <c r="H8" s="21" t="s">
        <v>864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2E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E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2E00-000002000000}">
          <x14:formula1>
            <xm:f>_dropDownSheet!$A$11:$N$11</xm:f>
          </x14:formula1>
          <xm:sqref>C8 H8</xm:sqref>
        </x14:dataValidation>
        <x14:dataValidation type="list" allowBlank="1" showInputMessage="1" showErrorMessage="1" xr:uid="{00000000-0002-0000-2E00-000003000000}">
          <x14:formula1>
            <xm:f>_dropDownSheet!$A$18:$C$18</xm:f>
          </x14:formula1>
          <xm:sqref>D8</xm:sqref>
        </x14:dataValidation>
        <x14:dataValidation type="list" allowBlank="1" showInputMessage="1" showErrorMessage="1" xr:uid="{00000000-0002-0000-2E00-000004000000}">
          <x14:formula1>
            <xm:f>_dropDownSheet!$A$16:$D$16</xm:f>
          </x14:formula1>
          <xm:sqref>E8</xm:sqref>
        </x14:dataValidation>
        <x14:dataValidation type="list" allowBlank="1" showInputMessage="1" showErrorMessage="1" xr:uid="{00000000-0002-0000-2E00-000005000000}">
          <x14:formula1>
            <xm:f>_dropDownSheet!$A$32:$B$32</xm:f>
          </x14:formula1>
          <xm:sqref>F8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572</v>
      </c>
      <c r="B1" s="12" t="s">
        <v>316</v>
      </c>
    </row>
    <row r="2" spans="1:19" ht="15" customHeight="1"/>
    <row r="3" spans="1:19">
      <c r="A3" s="12"/>
      <c r="G3" s="34" t="s">
        <v>573</v>
      </c>
      <c r="H3" s="34"/>
      <c r="I3" s="34"/>
      <c r="J3" s="34"/>
      <c r="K3" s="34"/>
      <c r="L3" s="34"/>
      <c r="M3" s="34"/>
      <c r="N3" s="34"/>
      <c r="O3" s="34" t="s">
        <v>883</v>
      </c>
      <c r="P3" s="34"/>
      <c r="Q3" s="34"/>
      <c r="R3" s="34"/>
      <c r="S3" s="34"/>
    </row>
    <row r="4" spans="1:19">
      <c r="G4" s="34" t="s">
        <v>896</v>
      </c>
      <c r="H4" s="34" t="s">
        <v>577</v>
      </c>
      <c r="I4" s="34"/>
      <c r="J4" s="34"/>
      <c r="K4" s="34"/>
      <c r="L4" s="34"/>
      <c r="M4" s="34"/>
      <c r="N4" s="34" t="s">
        <v>897</v>
      </c>
      <c r="O4" s="34" t="s">
        <v>884</v>
      </c>
      <c r="P4" s="34" t="s">
        <v>577</v>
      </c>
      <c r="Q4" s="34"/>
      <c r="R4" s="34"/>
      <c r="S4" s="34" t="s">
        <v>885</v>
      </c>
    </row>
    <row r="5" spans="1:19">
      <c r="G5" s="34"/>
      <c r="H5" s="34" t="s">
        <v>579</v>
      </c>
      <c r="I5" s="34"/>
      <c r="J5" s="34" t="s">
        <v>580</v>
      </c>
      <c r="K5" s="34"/>
      <c r="L5" s="34" t="s">
        <v>898</v>
      </c>
      <c r="M5" s="34" t="s">
        <v>582</v>
      </c>
      <c r="N5" s="34"/>
      <c r="O5" s="34"/>
      <c r="P5" s="34" t="s">
        <v>886</v>
      </c>
      <c r="Q5" s="34" t="s">
        <v>923</v>
      </c>
      <c r="R5" s="34" t="s">
        <v>890</v>
      </c>
      <c r="S5" s="34"/>
    </row>
    <row r="6" spans="1:19" ht="22.5">
      <c r="G6" s="34"/>
      <c r="H6" s="13" t="s">
        <v>899</v>
      </c>
      <c r="I6" s="13" t="s">
        <v>900</v>
      </c>
      <c r="J6" s="13" t="s">
        <v>585</v>
      </c>
      <c r="K6" s="13" t="s">
        <v>586</v>
      </c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599</v>
      </c>
      <c r="B7" s="20" t="s">
        <v>600</v>
      </c>
      <c r="C7" s="20" t="s">
        <v>926</v>
      </c>
      <c r="D7" s="20" t="s">
        <v>951</v>
      </c>
      <c r="E7" s="20" t="s">
        <v>952</v>
      </c>
      <c r="F7" s="20" t="s">
        <v>953</v>
      </c>
      <c r="G7" s="14" t="s">
        <v>587</v>
      </c>
      <c r="H7" s="14" t="s">
        <v>588</v>
      </c>
      <c r="I7" s="14" t="s">
        <v>589</v>
      </c>
      <c r="J7" s="14" t="s">
        <v>590</v>
      </c>
      <c r="K7" s="14" t="s">
        <v>591</v>
      </c>
      <c r="L7" s="14" t="s">
        <v>592</v>
      </c>
      <c r="M7" s="14" t="s">
        <v>593</v>
      </c>
      <c r="N7" s="14" t="s">
        <v>594</v>
      </c>
      <c r="O7" s="14" t="s">
        <v>595</v>
      </c>
      <c r="P7" s="14" t="s">
        <v>473</v>
      </c>
      <c r="Q7" s="14" t="s">
        <v>503</v>
      </c>
      <c r="R7" s="14" t="s">
        <v>533</v>
      </c>
      <c r="S7" s="14" t="s">
        <v>563</v>
      </c>
    </row>
    <row r="8" spans="1:19" ht="33.75">
      <c r="A8" s="21" t="s">
        <v>934</v>
      </c>
      <c r="B8" s="21" t="s">
        <v>603</v>
      </c>
      <c r="C8" s="21" t="s">
        <v>929</v>
      </c>
      <c r="D8" s="21" t="s">
        <v>954</v>
      </c>
      <c r="E8" s="21" t="s">
        <v>603</v>
      </c>
      <c r="F8" s="21" t="s">
        <v>864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60" display="TOC" xr:uid="{00000000-0004-0000-2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F00-000000000000}">
          <x14:formula1>
            <xm:f>_dropDownSheet!$A$21:$B$21</xm:f>
          </x14:formula1>
          <xm:sqref>A8</xm:sqref>
        </x14:dataValidation>
        <x14:dataValidation type="list" allowBlank="1" showInputMessage="1" showErrorMessage="1" xr:uid="{00000000-0002-0000-2F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2F00-000002000000}">
          <x14:formula1>
            <xm:f>_dropDownSheet!$A$18:$C$18</xm:f>
          </x14:formula1>
          <xm:sqref>C8</xm:sqref>
        </x14:dataValidation>
        <x14:dataValidation type="list" allowBlank="1" showInputMessage="1" showErrorMessage="1" xr:uid="{00000000-0002-0000-2F00-000003000000}">
          <x14:formula1>
            <xm:f>_dropDownSheet!$A$32:$B$32</xm:f>
          </x14:formula1>
          <xm:sqref>D8</xm:sqref>
        </x14:dataValidation>
        <x14:dataValidation type="list" allowBlank="1" showInputMessage="1" showErrorMessage="1" xr:uid="{00000000-0002-0000-2F00-000005000000}">
          <x14:formula1>
            <xm:f>_dropDownSheet!$A$11:$N$11</xm:f>
          </x14:formula1>
          <xm:sqref>F8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572</v>
      </c>
      <c r="B1" s="12" t="s">
        <v>319</v>
      </c>
    </row>
    <row r="2" spans="1:13" ht="15" customHeight="1"/>
    <row r="3" spans="1:13">
      <c r="A3" s="12"/>
      <c r="G3" s="34" t="s">
        <v>573</v>
      </c>
      <c r="H3" s="34"/>
      <c r="I3" s="34"/>
      <c r="J3" s="34"/>
      <c r="K3" s="34"/>
      <c r="L3" s="34"/>
      <c r="M3" s="34"/>
    </row>
    <row r="4" spans="1:13">
      <c r="G4" s="34" t="s">
        <v>896</v>
      </c>
      <c r="H4" s="34" t="s">
        <v>577</v>
      </c>
      <c r="I4" s="34"/>
      <c r="J4" s="34"/>
      <c r="K4" s="34"/>
      <c r="L4" s="34"/>
      <c r="M4" s="34" t="s">
        <v>897</v>
      </c>
    </row>
    <row r="5" spans="1:13">
      <c r="G5" s="34"/>
      <c r="H5" s="34" t="s">
        <v>579</v>
      </c>
      <c r="I5" s="34"/>
      <c r="J5" s="34" t="s">
        <v>580</v>
      </c>
      <c r="K5" s="34"/>
      <c r="L5" s="34" t="s">
        <v>582</v>
      </c>
      <c r="M5" s="34"/>
    </row>
    <row r="6" spans="1:13" ht="22.5">
      <c r="G6" s="34"/>
      <c r="H6" s="13" t="s">
        <v>899</v>
      </c>
      <c r="I6" s="13" t="s">
        <v>900</v>
      </c>
      <c r="J6" s="13" t="s">
        <v>585</v>
      </c>
      <c r="K6" s="13" t="s">
        <v>586</v>
      </c>
      <c r="L6" s="34"/>
      <c r="M6" s="34"/>
    </row>
    <row r="7" spans="1:13" ht="33.75">
      <c r="A7" s="20" t="s">
        <v>599</v>
      </c>
      <c r="B7" s="20" t="s">
        <v>600</v>
      </c>
      <c r="C7" s="20" t="s">
        <v>601</v>
      </c>
      <c r="D7" s="20" t="s">
        <v>951</v>
      </c>
      <c r="E7" s="20" t="s">
        <v>952</v>
      </c>
      <c r="F7" s="20" t="s">
        <v>953</v>
      </c>
      <c r="G7" s="14" t="s">
        <v>587</v>
      </c>
      <c r="H7" s="14" t="s">
        <v>588</v>
      </c>
      <c r="I7" s="14" t="s">
        <v>589</v>
      </c>
      <c r="J7" s="14" t="s">
        <v>590</v>
      </c>
      <c r="K7" s="14" t="s">
        <v>591</v>
      </c>
      <c r="L7" s="14" t="s">
        <v>592</v>
      </c>
      <c r="M7" s="14" t="s">
        <v>593</v>
      </c>
    </row>
    <row r="8" spans="1:13" ht="33.75">
      <c r="A8" s="21" t="s">
        <v>938</v>
      </c>
      <c r="B8" s="21" t="s">
        <v>603</v>
      </c>
      <c r="C8" s="21" t="s">
        <v>864</v>
      </c>
      <c r="D8" s="21" t="s">
        <v>954</v>
      </c>
      <c r="E8" s="21" t="s">
        <v>603</v>
      </c>
      <c r="F8" s="21" t="s">
        <v>864</v>
      </c>
      <c r="G8" s="16"/>
      <c r="H8" s="16"/>
      <c r="I8" s="16"/>
      <c r="J8" s="16"/>
      <c r="K8" s="16"/>
      <c r="L8" s="16"/>
      <c r="M8" s="16"/>
    </row>
    <row r="9" spans="1:13" ht="15" customHeight="1"/>
  </sheetData>
  <mergeCells count="7">
    <mergeCell ref="G3:M3"/>
    <mergeCell ref="G4:G6"/>
    <mergeCell ref="H4:L4"/>
    <mergeCell ref="M4:M6"/>
    <mergeCell ref="H5:I5"/>
    <mergeCell ref="J5:K5"/>
    <mergeCell ref="L5:L6"/>
  </mergeCells>
  <hyperlinks>
    <hyperlink ref="A1" location="'TOC'!B61" display="TOC" xr:uid="{00000000-0004-0000-3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0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30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3000-000002000000}">
          <x14:formula1>
            <xm:f>_dropDownSheet!$A$11:$N$11</xm:f>
          </x14:formula1>
          <xm:sqref>C8 F8</xm:sqref>
        </x14:dataValidation>
        <x14:dataValidation type="list" allowBlank="1" showInputMessage="1" showErrorMessage="1" xr:uid="{00000000-0002-0000-3000-000003000000}">
          <x14:formula1>
            <xm:f>_dropDownSheet!$A$32:$B$32</xm:f>
          </x14:formula1>
          <xm:sqref>D8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11" t="s">
        <v>572</v>
      </c>
      <c r="B1" s="12" t="s">
        <v>322</v>
      </c>
    </row>
    <row r="2" spans="1:21" ht="15" customHeight="1"/>
    <row r="3" spans="1:21">
      <c r="A3" s="12"/>
      <c r="I3" s="34" t="s">
        <v>573</v>
      </c>
      <c r="J3" s="34"/>
      <c r="K3" s="34"/>
      <c r="L3" s="34"/>
      <c r="M3" s="34"/>
      <c r="N3" s="34"/>
      <c r="O3" s="34"/>
      <c r="P3" s="34"/>
      <c r="Q3" s="34" t="s">
        <v>883</v>
      </c>
      <c r="R3" s="34"/>
      <c r="S3" s="34"/>
      <c r="T3" s="34"/>
      <c r="U3" s="34"/>
    </row>
    <row r="4" spans="1:21">
      <c r="I4" s="34" t="s">
        <v>896</v>
      </c>
      <c r="J4" s="34" t="s">
        <v>577</v>
      </c>
      <c r="K4" s="34"/>
      <c r="L4" s="34"/>
      <c r="M4" s="34"/>
      <c r="N4" s="34"/>
      <c r="O4" s="34"/>
      <c r="P4" s="34" t="s">
        <v>897</v>
      </c>
      <c r="Q4" s="34" t="s">
        <v>884</v>
      </c>
      <c r="R4" s="34" t="s">
        <v>577</v>
      </c>
      <c r="S4" s="34"/>
      <c r="T4" s="34"/>
      <c r="U4" s="34" t="s">
        <v>885</v>
      </c>
    </row>
    <row r="5" spans="1:21">
      <c r="I5" s="34"/>
      <c r="J5" s="34" t="s">
        <v>579</v>
      </c>
      <c r="K5" s="34"/>
      <c r="L5" s="34" t="s">
        <v>580</v>
      </c>
      <c r="M5" s="34"/>
      <c r="N5" s="34" t="s">
        <v>898</v>
      </c>
      <c r="O5" s="34" t="s">
        <v>582</v>
      </c>
      <c r="P5" s="34"/>
      <c r="Q5" s="34"/>
      <c r="R5" s="34" t="s">
        <v>886</v>
      </c>
      <c r="S5" s="34" t="s">
        <v>923</v>
      </c>
      <c r="T5" s="34" t="s">
        <v>890</v>
      </c>
      <c r="U5" s="34"/>
    </row>
    <row r="6" spans="1:21" ht="22.5">
      <c r="I6" s="34"/>
      <c r="J6" s="13" t="s">
        <v>899</v>
      </c>
      <c r="K6" s="13" t="s">
        <v>900</v>
      </c>
      <c r="L6" s="13" t="s">
        <v>585</v>
      </c>
      <c r="M6" s="13" t="s">
        <v>586</v>
      </c>
      <c r="N6" s="34"/>
      <c r="O6" s="34"/>
      <c r="P6" s="34"/>
      <c r="Q6" s="34"/>
      <c r="R6" s="34"/>
      <c r="S6" s="34"/>
      <c r="T6" s="34"/>
      <c r="U6" s="34"/>
    </row>
    <row r="7" spans="1:21" ht="33.75">
      <c r="A7" s="20" t="s">
        <v>599</v>
      </c>
      <c r="B7" s="20" t="s">
        <v>600</v>
      </c>
      <c r="C7" s="20" t="s">
        <v>601</v>
      </c>
      <c r="D7" s="20" t="s">
        <v>926</v>
      </c>
      <c r="E7" s="20" t="s">
        <v>602</v>
      </c>
      <c r="F7" s="20" t="s">
        <v>951</v>
      </c>
      <c r="G7" s="20" t="s">
        <v>952</v>
      </c>
      <c r="H7" s="20" t="s">
        <v>953</v>
      </c>
      <c r="I7" s="14" t="s">
        <v>587</v>
      </c>
      <c r="J7" s="14" t="s">
        <v>588</v>
      </c>
      <c r="K7" s="14" t="s">
        <v>589</v>
      </c>
      <c r="L7" s="14" t="s">
        <v>590</v>
      </c>
      <c r="M7" s="14" t="s">
        <v>591</v>
      </c>
      <c r="N7" s="14" t="s">
        <v>592</v>
      </c>
      <c r="O7" s="14" t="s">
        <v>593</v>
      </c>
      <c r="P7" s="14" t="s">
        <v>594</v>
      </c>
      <c r="Q7" s="14" t="s">
        <v>595</v>
      </c>
      <c r="R7" s="14" t="s">
        <v>473</v>
      </c>
      <c r="S7" s="14" t="s">
        <v>503</v>
      </c>
      <c r="T7" s="14" t="s">
        <v>533</v>
      </c>
      <c r="U7" s="14" t="s">
        <v>563</v>
      </c>
    </row>
    <row r="8" spans="1:21" ht="33.75">
      <c r="A8" s="21" t="s">
        <v>936</v>
      </c>
      <c r="B8" s="21" t="s">
        <v>603</v>
      </c>
      <c r="C8" s="21" t="s">
        <v>864</v>
      </c>
      <c r="D8" s="21" t="s">
        <v>929</v>
      </c>
      <c r="E8" s="21" t="s">
        <v>876</v>
      </c>
      <c r="F8" s="21" t="s">
        <v>954</v>
      </c>
      <c r="G8" s="21" t="s">
        <v>603</v>
      </c>
      <c r="H8" s="21" t="s">
        <v>864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62" display="TOC" xr:uid="{00000000-0004-0000-3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31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3100-000002000000}">
          <x14:formula1>
            <xm:f>_dropDownSheet!$A$11:$N$11</xm:f>
          </x14:formula1>
          <xm:sqref>C8 H8</xm:sqref>
        </x14:dataValidation>
        <x14:dataValidation type="list" allowBlank="1" showInputMessage="1" showErrorMessage="1" xr:uid="{00000000-0002-0000-3100-000003000000}">
          <x14:formula1>
            <xm:f>_dropDownSheet!$A$18:$C$18</xm:f>
          </x14:formula1>
          <xm:sqref>D8</xm:sqref>
        </x14:dataValidation>
        <x14:dataValidation type="list" allowBlank="1" showInputMessage="1" showErrorMessage="1" xr:uid="{00000000-0002-0000-3100-000004000000}">
          <x14:formula1>
            <xm:f>_dropDownSheet!$A$16:$D$16</xm:f>
          </x14:formula1>
          <xm:sqref>E8</xm:sqref>
        </x14:dataValidation>
        <x14:dataValidation type="list" allowBlank="1" showInputMessage="1" showErrorMessage="1" xr:uid="{00000000-0002-0000-3100-000005000000}">
          <x14:formula1>
            <xm:f>_dropDownSheet!$A$32:$B$32</xm:f>
          </x14:formula1>
          <xm:sqref>F8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572</v>
      </c>
      <c r="B1" s="12" t="s">
        <v>325</v>
      </c>
    </row>
    <row r="2" spans="1:19" ht="15" customHeight="1"/>
    <row r="3" spans="1:19">
      <c r="A3" s="12"/>
      <c r="G3" s="34" t="s">
        <v>573</v>
      </c>
      <c r="H3" s="34"/>
      <c r="I3" s="34"/>
      <c r="J3" s="34"/>
      <c r="K3" s="34"/>
      <c r="L3" s="34"/>
      <c r="M3" s="34"/>
      <c r="N3" s="34"/>
      <c r="O3" s="34" t="s">
        <v>883</v>
      </c>
      <c r="P3" s="34"/>
      <c r="Q3" s="34"/>
      <c r="R3" s="34"/>
      <c r="S3" s="34"/>
    </row>
    <row r="4" spans="1:19">
      <c r="G4" s="34" t="s">
        <v>896</v>
      </c>
      <c r="H4" s="34" t="s">
        <v>577</v>
      </c>
      <c r="I4" s="34"/>
      <c r="J4" s="34"/>
      <c r="K4" s="34"/>
      <c r="L4" s="34"/>
      <c r="M4" s="34"/>
      <c r="N4" s="34" t="s">
        <v>897</v>
      </c>
      <c r="O4" s="34" t="s">
        <v>884</v>
      </c>
      <c r="P4" s="34" t="s">
        <v>577</v>
      </c>
      <c r="Q4" s="34"/>
      <c r="R4" s="34"/>
      <c r="S4" s="34" t="s">
        <v>885</v>
      </c>
    </row>
    <row r="5" spans="1:19">
      <c r="G5" s="34"/>
      <c r="H5" s="34" t="s">
        <v>579</v>
      </c>
      <c r="I5" s="34"/>
      <c r="J5" s="34" t="s">
        <v>580</v>
      </c>
      <c r="K5" s="34"/>
      <c r="L5" s="34" t="s">
        <v>898</v>
      </c>
      <c r="M5" s="34" t="s">
        <v>582</v>
      </c>
      <c r="N5" s="34"/>
      <c r="O5" s="34"/>
      <c r="P5" s="34" t="s">
        <v>886</v>
      </c>
      <c r="Q5" s="34" t="s">
        <v>923</v>
      </c>
      <c r="R5" s="34" t="s">
        <v>890</v>
      </c>
      <c r="S5" s="34"/>
    </row>
    <row r="6" spans="1:19" ht="22.5">
      <c r="G6" s="34"/>
      <c r="H6" s="13" t="s">
        <v>899</v>
      </c>
      <c r="I6" s="13" t="s">
        <v>900</v>
      </c>
      <c r="J6" s="13" t="s">
        <v>585</v>
      </c>
      <c r="K6" s="13" t="s">
        <v>586</v>
      </c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599</v>
      </c>
      <c r="B7" s="20" t="s">
        <v>600</v>
      </c>
      <c r="C7" s="20" t="s">
        <v>602</v>
      </c>
      <c r="D7" s="20" t="s">
        <v>951</v>
      </c>
      <c r="E7" s="20" t="s">
        <v>952</v>
      </c>
      <c r="F7" s="20" t="s">
        <v>953</v>
      </c>
      <c r="G7" s="14" t="s">
        <v>587</v>
      </c>
      <c r="H7" s="14" t="s">
        <v>588</v>
      </c>
      <c r="I7" s="14" t="s">
        <v>589</v>
      </c>
      <c r="J7" s="14" t="s">
        <v>590</v>
      </c>
      <c r="K7" s="14" t="s">
        <v>591</v>
      </c>
      <c r="L7" s="14" t="s">
        <v>592</v>
      </c>
      <c r="M7" s="14" t="s">
        <v>593</v>
      </c>
      <c r="N7" s="14" t="s">
        <v>594</v>
      </c>
      <c r="O7" s="14" t="s">
        <v>595</v>
      </c>
      <c r="P7" s="14" t="s">
        <v>473</v>
      </c>
      <c r="Q7" s="14" t="s">
        <v>503</v>
      </c>
      <c r="R7" s="14" t="s">
        <v>533</v>
      </c>
      <c r="S7" s="14" t="s">
        <v>563</v>
      </c>
    </row>
    <row r="8" spans="1:19" ht="33.75">
      <c r="A8" s="21" t="s">
        <v>937</v>
      </c>
      <c r="B8" s="21" t="s">
        <v>603</v>
      </c>
      <c r="C8" s="21" t="s">
        <v>876</v>
      </c>
      <c r="D8" s="21" t="s">
        <v>954</v>
      </c>
      <c r="E8" s="21" t="s">
        <v>603</v>
      </c>
      <c r="F8" s="21" t="s">
        <v>864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63" display="TOC" xr:uid="{00000000-0004-0000-3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2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32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3200-000002000000}">
          <x14:formula1>
            <xm:f>_dropDownSheet!$A$16:$D$16</xm:f>
          </x14:formula1>
          <xm:sqref>C8</xm:sqref>
        </x14:dataValidation>
        <x14:dataValidation type="list" allowBlank="1" showInputMessage="1" showErrorMessage="1" xr:uid="{00000000-0002-0000-3200-000003000000}">
          <x14:formula1>
            <xm:f>_dropDownSheet!$A$32:$B$32</xm:f>
          </x14:formula1>
          <xm:sqref>D8</xm:sqref>
        </x14:dataValidation>
        <x14:dataValidation type="list" allowBlank="1" showInputMessage="1" showErrorMessage="1" xr:uid="{00000000-0002-0000-3200-000005000000}">
          <x14:formula1>
            <xm:f>_dropDownSheet!$A$11:$N$11</xm:f>
          </x14:formula1>
          <xm:sqref>F8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1" t="s">
        <v>572</v>
      </c>
      <c r="B1" s="12" t="s">
        <v>328</v>
      </c>
    </row>
    <row r="2" spans="1:20" ht="15" customHeight="1"/>
    <row r="3" spans="1:20">
      <c r="A3" s="12"/>
      <c r="H3" s="34" t="s">
        <v>573</v>
      </c>
      <c r="I3" s="34"/>
      <c r="J3" s="34"/>
      <c r="K3" s="34"/>
      <c r="L3" s="34"/>
      <c r="M3" s="34"/>
      <c r="N3" s="34"/>
      <c r="O3" s="34"/>
      <c r="P3" s="34" t="s">
        <v>883</v>
      </c>
      <c r="Q3" s="34"/>
      <c r="R3" s="34"/>
      <c r="S3" s="34"/>
      <c r="T3" s="34"/>
    </row>
    <row r="4" spans="1:20">
      <c r="H4" s="34" t="s">
        <v>896</v>
      </c>
      <c r="I4" s="34" t="s">
        <v>577</v>
      </c>
      <c r="J4" s="34"/>
      <c r="K4" s="34"/>
      <c r="L4" s="34"/>
      <c r="M4" s="34"/>
      <c r="N4" s="34"/>
      <c r="O4" s="34" t="s">
        <v>897</v>
      </c>
      <c r="P4" s="34" t="s">
        <v>884</v>
      </c>
      <c r="Q4" s="34" t="s">
        <v>577</v>
      </c>
      <c r="R4" s="34"/>
      <c r="S4" s="34"/>
      <c r="T4" s="34" t="s">
        <v>885</v>
      </c>
    </row>
    <row r="5" spans="1:20">
      <c r="H5" s="34"/>
      <c r="I5" s="34" t="s">
        <v>579</v>
      </c>
      <c r="J5" s="34"/>
      <c r="K5" s="34" t="s">
        <v>580</v>
      </c>
      <c r="L5" s="34"/>
      <c r="M5" s="34" t="s">
        <v>898</v>
      </c>
      <c r="N5" s="34" t="s">
        <v>582</v>
      </c>
      <c r="O5" s="34"/>
      <c r="P5" s="34"/>
      <c r="Q5" s="34" t="s">
        <v>886</v>
      </c>
      <c r="R5" s="34" t="s">
        <v>923</v>
      </c>
      <c r="S5" s="34" t="s">
        <v>890</v>
      </c>
      <c r="T5" s="34"/>
    </row>
    <row r="6" spans="1:20" ht="22.5">
      <c r="H6" s="34"/>
      <c r="I6" s="13" t="s">
        <v>899</v>
      </c>
      <c r="J6" s="13" t="s">
        <v>900</v>
      </c>
      <c r="K6" s="13" t="s">
        <v>585</v>
      </c>
      <c r="L6" s="13" t="s">
        <v>586</v>
      </c>
      <c r="M6" s="34"/>
      <c r="N6" s="34"/>
      <c r="O6" s="34"/>
      <c r="P6" s="34"/>
      <c r="Q6" s="34"/>
      <c r="R6" s="34"/>
      <c r="S6" s="34"/>
      <c r="T6" s="34"/>
    </row>
    <row r="7" spans="1:20" ht="33.75">
      <c r="A7" s="20" t="s">
        <v>599</v>
      </c>
      <c r="B7" s="20" t="s">
        <v>600</v>
      </c>
      <c r="C7" s="20" t="s">
        <v>601</v>
      </c>
      <c r="D7" s="20" t="s">
        <v>602</v>
      </c>
      <c r="E7" s="20" t="s">
        <v>951</v>
      </c>
      <c r="F7" s="20" t="s">
        <v>952</v>
      </c>
      <c r="G7" s="20" t="s">
        <v>953</v>
      </c>
      <c r="H7" s="14" t="s">
        <v>587</v>
      </c>
      <c r="I7" s="14" t="s">
        <v>588</v>
      </c>
      <c r="J7" s="14" t="s">
        <v>589</v>
      </c>
      <c r="K7" s="14" t="s">
        <v>590</v>
      </c>
      <c r="L7" s="14" t="s">
        <v>591</v>
      </c>
      <c r="M7" s="14" t="s">
        <v>592</v>
      </c>
      <c r="N7" s="14" t="s">
        <v>593</v>
      </c>
      <c r="O7" s="14" t="s">
        <v>594</v>
      </c>
      <c r="P7" s="14" t="s">
        <v>595</v>
      </c>
      <c r="Q7" s="14" t="s">
        <v>473</v>
      </c>
      <c r="R7" s="14" t="s">
        <v>503</v>
      </c>
      <c r="S7" s="14" t="s">
        <v>533</v>
      </c>
      <c r="T7" s="14" t="s">
        <v>563</v>
      </c>
    </row>
    <row r="8" spans="1:20" ht="67.5">
      <c r="A8" s="21" t="s">
        <v>939</v>
      </c>
      <c r="B8" s="21" t="s">
        <v>603</v>
      </c>
      <c r="C8" s="21" t="s">
        <v>864</v>
      </c>
      <c r="D8" s="21" t="s">
        <v>876</v>
      </c>
      <c r="E8" s="21" t="s">
        <v>954</v>
      </c>
      <c r="F8" s="21" t="s">
        <v>603</v>
      </c>
      <c r="G8" s="21" t="s">
        <v>864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64" display="TOC" xr:uid="{00000000-0004-0000-3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3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33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3300-000002000000}">
          <x14:formula1>
            <xm:f>_dropDownSheet!$A$11:$N$11</xm:f>
          </x14:formula1>
          <xm:sqref>C8 G8</xm:sqref>
        </x14:dataValidation>
        <x14:dataValidation type="list" allowBlank="1" showInputMessage="1" showErrorMessage="1" xr:uid="{00000000-0002-0000-3300-000003000000}">
          <x14:formula1>
            <xm:f>_dropDownSheet!$A$16:$D$16</xm:f>
          </x14:formula1>
          <xm:sqref>D8</xm:sqref>
        </x14:dataValidation>
        <x14:dataValidation type="list" allowBlank="1" showInputMessage="1" showErrorMessage="1" xr:uid="{00000000-0002-0000-3300-000004000000}">
          <x14:formula1>
            <xm:f>_dropDownSheet!$A$32:$B$32</xm:f>
          </x14:formula1>
          <xm:sqref>E8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2" width="15" customWidth="1"/>
  </cols>
  <sheetData>
    <row r="1" spans="1:12" ht="15" customHeight="1">
      <c r="A1" s="11" t="s">
        <v>572</v>
      </c>
      <c r="B1" s="12" t="s">
        <v>331</v>
      </c>
    </row>
    <row r="2" spans="1:12" ht="15" customHeight="1"/>
    <row r="3" spans="1:12">
      <c r="A3" s="33"/>
      <c r="B3" s="33"/>
      <c r="C3" s="34" t="s">
        <v>957</v>
      </c>
      <c r="D3" s="34"/>
      <c r="E3" s="34"/>
      <c r="F3" s="34"/>
      <c r="G3" s="34"/>
      <c r="H3" s="34"/>
      <c r="I3" s="34"/>
      <c r="J3" s="34"/>
      <c r="K3" s="34" t="s">
        <v>574</v>
      </c>
      <c r="L3" s="34" t="s">
        <v>575</v>
      </c>
    </row>
    <row r="4" spans="1:12">
      <c r="A4" s="33"/>
      <c r="B4" s="33"/>
      <c r="C4" s="34" t="s">
        <v>576</v>
      </c>
      <c r="D4" s="34" t="s">
        <v>577</v>
      </c>
      <c r="E4" s="34"/>
      <c r="F4" s="34"/>
      <c r="G4" s="34"/>
      <c r="H4" s="34"/>
      <c r="I4" s="34"/>
      <c r="J4" s="34" t="s">
        <v>578</v>
      </c>
      <c r="K4" s="34"/>
      <c r="L4" s="34"/>
    </row>
    <row r="5" spans="1:12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581</v>
      </c>
      <c r="I5" s="34" t="s">
        <v>582</v>
      </c>
      <c r="J5" s="34"/>
      <c r="K5" s="34"/>
      <c r="L5" s="34"/>
    </row>
    <row r="6" spans="1:12" ht="22.5">
      <c r="A6" s="33"/>
      <c r="B6" s="33"/>
      <c r="C6" s="34"/>
      <c r="D6" s="13" t="s">
        <v>958</v>
      </c>
      <c r="E6" s="13" t="s">
        <v>959</v>
      </c>
      <c r="F6" s="13" t="s">
        <v>585</v>
      </c>
      <c r="G6" s="13" t="s">
        <v>586</v>
      </c>
      <c r="H6" s="34"/>
      <c r="I6" s="34"/>
      <c r="J6" s="34"/>
      <c r="K6" s="34"/>
      <c r="L6" s="34"/>
    </row>
    <row r="7" spans="1:12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  <c r="L7" s="14" t="s">
        <v>473</v>
      </c>
    </row>
    <row r="8" spans="1:12" ht="22.5">
      <c r="A8" s="15" t="s">
        <v>596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5" display="TOC" xr:uid="{00000000-0004-0000-3400-000000000000}"/>
  </hyperlink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572</v>
      </c>
      <c r="B1" s="12" t="s">
        <v>334</v>
      </c>
    </row>
    <row r="2" spans="1:15" ht="15" customHeight="1"/>
    <row r="3" spans="1:15">
      <c r="A3" s="12"/>
      <c r="E3" s="34" t="s">
        <v>957</v>
      </c>
      <c r="F3" s="34"/>
      <c r="G3" s="34"/>
      <c r="H3" s="34"/>
      <c r="I3" s="34"/>
      <c r="J3" s="34"/>
      <c r="K3" s="34"/>
      <c r="L3" s="34"/>
      <c r="M3" s="34"/>
      <c r="N3" s="34"/>
      <c r="O3" s="34" t="s">
        <v>575</v>
      </c>
    </row>
    <row r="4" spans="1:15">
      <c r="E4" s="34" t="s">
        <v>576</v>
      </c>
      <c r="F4" s="34" t="s">
        <v>577</v>
      </c>
      <c r="G4" s="34"/>
      <c r="H4" s="34"/>
      <c r="I4" s="34"/>
      <c r="J4" s="34"/>
      <c r="K4" s="34"/>
      <c r="L4" s="34"/>
      <c r="M4" s="34"/>
      <c r="N4" s="34" t="s">
        <v>578</v>
      </c>
      <c r="O4" s="34"/>
    </row>
    <row r="5" spans="1:15">
      <c r="E5" s="34"/>
      <c r="F5" s="34" t="s">
        <v>579</v>
      </c>
      <c r="G5" s="34"/>
      <c r="H5" s="34"/>
      <c r="I5" s="34"/>
      <c r="J5" s="34" t="s">
        <v>580</v>
      </c>
      <c r="K5" s="34"/>
      <c r="L5" s="34" t="s">
        <v>581</v>
      </c>
      <c r="M5" s="34" t="s">
        <v>582</v>
      </c>
      <c r="N5" s="34"/>
      <c r="O5" s="34"/>
    </row>
    <row r="6" spans="1:15" ht="22.5">
      <c r="E6" s="34"/>
      <c r="F6" s="13" t="s">
        <v>958</v>
      </c>
      <c r="G6" s="13" t="s">
        <v>959</v>
      </c>
      <c r="H6" s="13" t="s">
        <v>598</v>
      </c>
      <c r="I6" s="13" t="s">
        <v>879</v>
      </c>
      <c r="J6" s="13" t="s">
        <v>585</v>
      </c>
      <c r="K6" s="13" t="s">
        <v>586</v>
      </c>
      <c r="L6" s="34"/>
      <c r="M6" s="34"/>
      <c r="N6" s="34"/>
      <c r="O6" s="34"/>
    </row>
    <row r="7" spans="1:15" ht="33.75">
      <c r="A7" s="20" t="s">
        <v>599</v>
      </c>
      <c r="B7" s="20" t="s">
        <v>602</v>
      </c>
      <c r="C7" s="20" t="s">
        <v>600</v>
      </c>
      <c r="D7" s="20" t="s">
        <v>601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  <c r="O7" s="14" t="s">
        <v>503</v>
      </c>
    </row>
    <row r="8" spans="1:15" ht="22.5">
      <c r="A8" s="21" t="s">
        <v>880</v>
      </c>
      <c r="B8" s="21" t="s">
        <v>876</v>
      </c>
      <c r="C8" s="21" t="s">
        <v>603</v>
      </c>
      <c r="D8" s="21" t="s">
        <v>864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66" display="TOC" xr:uid="{00000000-0004-0000-3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5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35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35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35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572</v>
      </c>
      <c r="B1" s="12" t="s">
        <v>337</v>
      </c>
    </row>
    <row r="2" spans="1:13" ht="15" customHeight="1"/>
    <row r="3" spans="1:13">
      <c r="A3" s="12"/>
      <c r="D3" s="34" t="s">
        <v>957</v>
      </c>
      <c r="E3" s="34"/>
      <c r="F3" s="34"/>
      <c r="G3" s="34"/>
      <c r="H3" s="34"/>
      <c r="I3" s="34"/>
      <c r="J3" s="34"/>
      <c r="K3" s="34"/>
      <c r="L3" s="34" t="s">
        <v>574</v>
      </c>
      <c r="M3" s="34" t="s">
        <v>575</v>
      </c>
    </row>
    <row r="4" spans="1:13">
      <c r="D4" s="34" t="s">
        <v>576</v>
      </c>
      <c r="E4" s="34" t="s">
        <v>577</v>
      </c>
      <c r="F4" s="34"/>
      <c r="G4" s="34"/>
      <c r="H4" s="34"/>
      <c r="I4" s="34"/>
      <c r="J4" s="34"/>
      <c r="K4" s="34" t="s">
        <v>578</v>
      </c>
      <c r="L4" s="34"/>
      <c r="M4" s="34"/>
    </row>
    <row r="5" spans="1:13">
      <c r="D5" s="34"/>
      <c r="E5" s="34" t="s">
        <v>579</v>
      </c>
      <c r="F5" s="34"/>
      <c r="G5" s="34" t="s">
        <v>580</v>
      </c>
      <c r="H5" s="34"/>
      <c r="I5" s="34" t="s">
        <v>581</v>
      </c>
      <c r="J5" s="34" t="s">
        <v>582</v>
      </c>
      <c r="K5" s="34"/>
      <c r="L5" s="34"/>
      <c r="M5" s="34"/>
    </row>
    <row r="6" spans="1:13" ht="22.5">
      <c r="D6" s="34"/>
      <c r="E6" s="13" t="s">
        <v>958</v>
      </c>
      <c r="F6" s="13" t="s">
        <v>959</v>
      </c>
      <c r="G6" s="13" t="s">
        <v>585</v>
      </c>
      <c r="H6" s="13" t="s">
        <v>586</v>
      </c>
      <c r="I6" s="34"/>
      <c r="J6" s="34"/>
      <c r="K6" s="34"/>
      <c r="L6" s="34"/>
      <c r="M6" s="34"/>
    </row>
    <row r="7" spans="1:13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</row>
    <row r="8" spans="1:13" ht="22.5">
      <c r="A8" s="21" t="s">
        <v>880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7" display="TOC" xr:uid="{00000000-0004-0000-3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6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3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6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572</v>
      </c>
      <c r="B1" s="12" t="s">
        <v>340</v>
      </c>
    </row>
    <row r="2" spans="1:15" ht="15" customHeight="1"/>
    <row r="3" spans="1:15">
      <c r="A3" s="12"/>
      <c r="E3" s="34" t="s">
        <v>957</v>
      </c>
      <c r="F3" s="34"/>
      <c r="G3" s="34"/>
      <c r="H3" s="34"/>
      <c r="I3" s="34"/>
      <c r="J3" s="34"/>
      <c r="K3" s="34"/>
      <c r="L3" s="34"/>
      <c r="M3" s="34"/>
      <c r="N3" s="34"/>
      <c r="O3" s="34" t="s">
        <v>575</v>
      </c>
    </row>
    <row r="4" spans="1:15">
      <c r="E4" s="34" t="s">
        <v>576</v>
      </c>
      <c r="F4" s="34" t="s">
        <v>577</v>
      </c>
      <c r="G4" s="34"/>
      <c r="H4" s="34"/>
      <c r="I4" s="34"/>
      <c r="J4" s="34"/>
      <c r="K4" s="34"/>
      <c r="L4" s="34"/>
      <c r="M4" s="34"/>
      <c r="N4" s="34" t="s">
        <v>578</v>
      </c>
      <c r="O4" s="34"/>
    </row>
    <row r="5" spans="1:15">
      <c r="E5" s="34"/>
      <c r="F5" s="34" t="s">
        <v>579</v>
      </c>
      <c r="G5" s="34"/>
      <c r="H5" s="34"/>
      <c r="I5" s="34"/>
      <c r="J5" s="34" t="s">
        <v>580</v>
      </c>
      <c r="K5" s="34"/>
      <c r="L5" s="34" t="s">
        <v>581</v>
      </c>
      <c r="M5" s="34" t="s">
        <v>582</v>
      </c>
      <c r="N5" s="34"/>
      <c r="O5" s="34"/>
    </row>
    <row r="6" spans="1:15" ht="22.5">
      <c r="E6" s="34"/>
      <c r="F6" s="13" t="s">
        <v>958</v>
      </c>
      <c r="G6" s="13" t="s">
        <v>959</v>
      </c>
      <c r="H6" s="13" t="s">
        <v>598</v>
      </c>
      <c r="I6" s="13" t="s">
        <v>879</v>
      </c>
      <c r="J6" s="13" t="s">
        <v>585</v>
      </c>
      <c r="K6" s="13" t="s">
        <v>586</v>
      </c>
      <c r="L6" s="34"/>
      <c r="M6" s="34"/>
      <c r="N6" s="34"/>
      <c r="O6" s="34"/>
    </row>
    <row r="7" spans="1:15" ht="33.75">
      <c r="A7" s="20" t="s">
        <v>599</v>
      </c>
      <c r="B7" s="20" t="s">
        <v>602</v>
      </c>
      <c r="C7" s="20" t="s">
        <v>600</v>
      </c>
      <c r="D7" s="20" t="s">
        <v>601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  <c r="O7" s="14" t="s">
        <v>503</v>
      </c>
    </row>
    <row r="8" spans="1:15" ht="22.5">
      <c r="A8" s="21" t="s">
        <v>881</v>
      </c>
      <c r="B8" s="21" t="s">
        <v>876</v>
      </c>
      <c r="C8" s="21" t="s">
        <v>603</v>
      </c>
      <c r="D8" s="21" t="s">
        <v>864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68" display="TOC" xr:uid="{00000000-0004-0000-3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7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37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37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37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572</v>
      </c>
      <c r="B1" s="12" t="s">
        <v>343</v>
      </c>
    </row>
    <row r="2" spans="1:13" ht="15" customHeight="1"/>
    <row r="3" spans="1:13">
      <c r="A3" s="12"/>
      <c r="D3" s="34" t="s">
        <v>957</v>
      </c>
      <c r="E3" s="34"/>
      <c r="F3" s="34"/>
      <c r="G3" s="34"/>
      <c r="H3" s="34"/>
      <c r="I3" s="34"/>
      <c r="J3" s="34"/>
      <c r="K3" s="34"/>
      <c r="L3" s="34" t="s">
        <v>574</v>
      </c>
      <c r="M3" s="34" t="s">
        <v>575</v>
      </c>
    </row>
    <row r="4" spans="1:13">
      <c r="D4" s="34" t="s">
        <v>576</v>
      </c>
      <c r="E4" s="34" t="s">
        <v>577</v>
      </c>
      <c r="F4" s="34"/>
      <c r="G4" s="34"/>
      <c r="H4" s="34"/>
      <c r="I4" s="34"/>
      <c r="J4" s="34"/>
      <c r="K4" s="34" t="s">
        <v>578</v>
      </c>
      <c r="L4" s="34"/>
      <c r="M4" s="34"/>
    </row>
    <row r="5" spans="1:13">
      <c r="D5" s="34"/>
      <c r="E5" s="34" t="s">
        <v>579</v>
      </c>
      <c r="F5" s="34"/>
      <c r="G5" s="34" t="s">
        <v>580</v>
      </c>
      <c r="H5" s="34"/>
      <c r="I5" s="34" t="s">
        <v>581</v>
      </c>
      <c r="J5" s="34" t="s">
        <v>582</v>
      </c>
      <c r="K5" s="34"/>
      <c r="L5" s="34"/>
      <c r="M5" s="34"/>
    </row>
    <row r="6" spans="1:13" ht="22.5">
      <c r="D6" s="34"/>
      <c r="E6" s="13" t="s">
        <v>958</v>
      </c>
      <c r="F6" s="13" t="s">
        <v>959</v>
      </c>
      <c r="G6" s="13" t="s">
        <v>585</v>
      </c>
      <c r="H6" s="13" t="s">
        <v>586</v>
      </c>
      <c r="I6" s="34"/>
      <c r="J6" s="34"/>
      <c r="K6" s="34"/>
      <c r="L6" s="34"/>
      <c r="M6" s="34"/>
    </row>
    <row r="7" spans="1:13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</row>
    <row r="8" spans="1:13" ht="22.5">
      <c r="A8" s="21" t="s">
        <v>881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9" display="TOC" xr:uid="{00000000-0004-0000-3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8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3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8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572</v>
      </c>
      <c r="B1" s="12" t="s">
        <v>346</v>
      </c>
    </row>
    <row r="2" spans="1:11" ht="15" customHeight="1"/>
    <row r="3" spans="1:11">
      <c r="A3" s="33"/>
      <c r="B3" s="33"/>
      <c r="C3" s="34" t="s">
        <v>957</v>
      </c>
      <c r="D3" s="34"/>
      <c r="E3" s="34"/>
      <c r="F3" s="34"/>
      <c r="G3" s="34"/>
      <c r="H3" s="34"/>
      <c r="I3" s="34"/>
      <c r="J3" s="34"/>
      <c r="K3" s="34" t="s">
        <v>574</v>
      </c>
    </row>
    <row r="4" spans="1:11">
      <c r="A4" s="33"/>
      <c r="B4" s="33"/>
      <c r="C4" s="34" t="s">
        <v>576</v>
      </c>
      <c r="D4" s="34" t="s">
        <v>577</v>
      </c>
      <c r="E4" s="34"/>
      <c r="F4" s="34"/>
      <c r="G4" s="34"/>
      <c r="H4" s="34"/>
      <c r="I4" s="34"/>
      <c r="J4" s="34" t="s">
        <v>578</v>
      </c>
      <c r="K4" s="34"/>
    </row>
    <row r="5" spans="1:11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581</v>
      </c>
      <c r="I5" s="34" t="s">
        <v>582</v>
      </c>
      <c r="J5" s="34"/>
      <c r="K5" s="34"/>
    </row>
    <row r="6" spans="1:11" ht="22.5">
      <c r="A6" s="33"/>
      <c r="B6" s="33"/>
      <c r="C6" s="34"/>
      <c r="D6" s="13" t="s">
        <v>958</v>
      </c>
      <c r="E6" s="13" t="s">
        <v>959</v>
      </c>
      <c r="F6" s="13" t="s">
        <v>585</v>
      </c>
      <c r="G6" s="13" t="s">
        <v>586</v>
      </c>
      <c r="H6" s="34"/>
      <c r="I6" s="34"/>
      <c r="J6" s="34"/>
      <c r="K6" s="34"/>
    </row>
    <row r="7" spans="1:11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</row>
    <row r="8" spans="1:11" ht="22.5">
      <c r="A8" s="15" t="s">
        <v>597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0" display="TOC" xr:uid="{00000000-0004-0000-3900-000000000000}"/>
  </hyperlink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572</v>
      </c>
      <c r="B1" s="12" t="s">
        <v>349</v>
      </c>
    </row>
    <row r="2" spans="1:10" ht="15" customHeight="1"/>
    <row r="3" spans="1:10">
      <c r="A3" s="33"/>
      <c r="B3" s="33"/>
      <c r="C3" s="34" t="s">
        <v>957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576</v>
      </c>
      <c r="D4" s="34" t="s">
        <v>577</v>
      </c>
      <c r="E4" s="34"/>
      <c r="F4" s="34"/>
      <c r="G4" s="34"/>
      <c r="H4" s="34"/>
      <c r="I4" s="34"/>
      <c r="J4" s="34" t="s">
        <v>578</v>
      </c>
    </row>
    <row r="5" spans="1:10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581</v>
      </c>
      <c r="I5" s="34" t="s">
        <v>582</v>
      </c>
      <c r="J5" s="34"/>
    </row>
    <row r="6" spans="1:10" ht="22.5">
      <c r="A6" s="33"/>
      <c r="B6" s="33"/>
      <c r="C6" s="34"/>
      <c r="D6" s="13" t="s">
        <v>958</v>
      </c>
      <c r="E6" s="13" t="s">
        <v>959</v>
      </c>
      <c r="F6" s="13" t="s">
        <v>585</v>
      </c>
      <c r="G6" s="13" t="s">
        <v>586</v>
      </c>
      <c r="H6" s="34"/>
      <c r="I6" s="34"/>
      <c r="J6" s="34"/>
    </row>
    <row r="7" spans="1:10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>
      <c r="A8" s="15" t="s">
        <v>960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1" display="TOC" xr:uid="{00000000-0004-0000-3A00-000000000000}"/>
  </hyperlink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572</v>
      </c>
      <c r="B1" s="12" t="s">
        <v>352</v>
      </c>
    </row>
    <row r="2" spans="1:14" ht="15" customHeight="1"/>
    <row r="3" spans="1:14">
      <c r="A3" s="12"/>
      <c r="E3" s="34" t="s">
        <v>957</v>
      </c>
      <c r="F3" s="34"/>
      <c r="G3" s="34"/>
      <c r="H3" s="34"/>
      <c r="I3" s="34"/>
      <c r="J3" s="34"/>
      <c r="K3" s="34"/>
      <c r="L3" s="34"/>
      <c r="M3" s="34"/>
      <c r="N3" s="34"/>
    </row>
    <row r="4" spans="1:14">
      <c r="E4" s="34" t="s">
        <v>576</v>
      </c>
      <c r="F4" s="34" t="s">
        <v>577</v>
      </c>
      <c r="G4" s="34"/>
      <c r="H4" s="34"/>
      <c r="I4" s="34"/>
      <c r="J4" s="34"/>
      <c r="K4" s="34"/>
      <c r="L4" s="34"/>
      <c r="M4" s="34"/>
      <c r="N4" s="34" t="s">
        <v>578</v>
      </c>
    </row>
    <row r="5" spans="1:14">
      <c r="E5" s="34"/>
      <c r="F5" s="34" t="s">
        <v>579</v>
      </c>
      <c r="G5" s="34"/>
      <c r="H5" s="34"/>
      <c r="I5" s="34"/>
      <c r="J5" s="34" t="s">
        <v>580</v>
      </c>
      <c r="K5" s="34"/>
      <c r="L5" s="34" t="s">
        <v>581</v>
      </c>
      <c r="M5" s="34" t="s">
        <v>582</v>
      </c>
      <c r="N5" s="34"/>
    </row>
    <row r="6" spans="1:14" ht="22.5">
      <c r="E6" s="34"/>
      <c r="F6" s="13" t="s">
        <v>958</v>
      </c>
      <c r="G6" s="13" t="s">
        <v>959</v>
      </c>
      <c r="H6" s="13" t="s">
        <v>598</v>
      </c>
      <c r="I6" s="13" t="s">
        <v>879</v>
      </c>
      <c r="J6" s="13" t="s">
        <v>585</v>
      </c>
      <c r="K6" s="13" t="s">
        <v>586</v>
      </c>
      <c r="L6" s="34"/>
      <c r="M6" s="34"/>
      <c r="N6" s="34"/>
    </row>
    <row r="7" spans="1:14" ht="33.75">
      <c r="A7" s="20" t="s">
        <v>599</v>
      </c>
      <c r="B7" s="20" t="s">
        <v>602</v>
      </c>
      <c r="C7" s="20" t="s">
        <v>600</v>
      </c>
      <c r="D7" s="20" t="s">
        <v>601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</row>
    <row r="8" spans="1:14" ht="22.5">
      <c r="A8" s="21" t="s">
        <v>961</v>
      </c>
      <c r="B8" s="21" t="s">
        <v>876</v>
      </c>
      <c r="C8" s="21" t="s">
        <v>603</v>
      </c>
      <c r="D8" s="21" t="s">
        <v>864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72" display="TOC" xr:uid="{00000000-0004-0000-3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B00-000000000000}">
          <x14:formula1>
            <xm:f>_dropDownSheet!$A$35</xm:f>
          </x14:formula1>
          <xm:sqref>A8</xm:sqref>
        </x14:dataValidation>
        <x14:dataValidation type="list" allowBlank="1" showInputMessage="1" showErrorMessage="1" xr:uid="{00000000-0002-0000-3B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3B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3B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572</v>
      </c>
      <c r="B1" s="12" t="s">
        <v>355</v>
      </c>
    </row>
    <row r="2" spans="1:12" ht="15" customHeight="1"/>
    <row r="3" spans="1:12">
      <c r="A3" s="12"/>
      <c r="D3" s="34" t="s">
        <v>957</v>
      </c>
      <c r="E3" s="34"/>
      <c r="F3" s="34"/>
      <c r="G3" s="34"/>
      <c r="H3" s="34"/>
      <c r="I3" s="34"/>
      <c r="J3" s="34"/>
      <c r="K3" s="34"/>
      <c r="L3" s="34" t="s">
        <v>574</v>
      </c>
    </row>
    <row r="4" spans="1:12">
      <c r="D4" s="34" t="s">
        <v>576</v>
      </c>
      <c r="E4" s="34" t="s">
        <v>577</v>
      </c>
      <c r="F4" s="34"/>
      <c r="G4" s="34"/>
      <c r="H4" s="34"/>
      <c r="I4" s="34"/>
      <c r="J4" s="34"/>
      <c r="K4" s="34" t="s">
        <v>578</v>
      </c>
      <c r="L4" s="34"/>
    </row>
    <row r="5" spans="1:12">
      <c r="D5" s="34"/>
      <c r="E5" s="34" t="s">
        <v>579</v>
      </c>
      <c r="F5" s="34"/>
      <c r="G5" s="34" t="s">
        <v>580</v>
      </c>
      <c r="H5" s="34"/>
      <c r="I5" s="34" t="s">
        <v>581</v>
      </c>
      <c r="J5" s="34" t="s">
        <v>582</v>
      </c>
      <c r="K5" s="34"/>
      <c r="L5" s="34"/>
    </row>
    <row r="6" spans="1:12" ht="22.5">
      <c r="D6" s="34"/>
      <c r="E6" s="13" t="s">
        <v>958</v>
      </c>
      <c r="F6" s="13" t="s">
        <v>959</v>
      </c>
      <c r="G6" s="13" t="s">
        <v>585</v>
      </c>
      <c r="H6" s="13" t="s">
        <v>586</v>
      </c>
      <c r="I6" s="34"/>
      <c r="J6" s="34"/>
      <c r="K6" s="34"/>
      <c r="L6" s="34"/>
    </row>
    <row r="7" spans="1:12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</row>
    <row r="8" spans="1:12" ht="22.5">
      <c r="A8" s="21" t="s">
        <v>961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3" display="TOC" xr:uid="{00000000-0004-0000-3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C00-000000000000}">
          <x14:formula1>
            <xm:f>_dropDownSheet!$A$35</xm:f>
          </x14:formula1>
          <xm:sqref>A8</xm:sqref>
        </x14:dataValidation>
        <x14:dataValidation type="list" allowBlank="1" showInputMessage="1" showErrorMessage="1" xr:uid="{00000000-0002-0000-3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C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572</v>
      </c>
      <c r="B1" s="12" t="s">
        <v>358</v>
      </c>
    </row>
    <row r="2" spans="1:17" ht="15" customHeight="1"/>
    <row r="3" spans="1:17">
      <c r="A3" s="33"/>
      <c r="B3" s="33"/>
      <c r="C3" s="34" t="s">
        <v>957</v>
      </c>
      <c r="D3" s="34"/>
      <c r="E3" s="34"/>
      <c r="F3" s="34"/>
      <c r="G3" s="34"/>
      <c r="H3" s="34"/>
      <c r="I3" s="34"/>
      <c r="J3" s="34"/>
      <c r="K3" s="34" t="s">
        <v>883</v>
      </c>
      <c r="L3" s="34"/>
      <c r="M3" s="34"/>
      <c r="N3" s="34"/>
      <c r="O3" s="34"/>
      <c r="P3" s="34"/>
      <c r="Q3" s="34"/>
    </row>
    <row r="4" spans="1:17">
      <c r="A4" s="33"/>
      <c r="B4" s="33"/>
      <c r="C4" s="34" t="s">
        <v>576</v>
      </c>
      <c r="D4" s="34" t="s">
        <v>577</v>
      </c>
      <c r="E4" s="34"/>
      <c r="F4" s="34"/>
      <c r="G4" s="34"/>
      <c r="H4" s="34"/>
      <c r="I4" s="34"/>
      <c r="J4" s="34" t="s">
        <v>578</v>
      </c>
      <c r="K4" s="34" t="s">
        <v>884</v>
      </c>
      <c r="L4" s="34" t="s">
        <v>577</v>
      </c>
      <c r="M4" s="34"/>
      <c r="N4" s="34"/>
      <c r="O4" s="34"/>
      <c r="P4" s="34"/>
      <c r="Q4" s="34" t="s">
        <v>885</v>
      </c>
    </row>
    <row r="5" spans="1:17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581</v>
      </c>
      <c r="I5" s="34" t="s">
        <v>582</v>
      </c>
      <c r="J5" s="34"/>
      <c r="K5" s="34"/>
      <c r="L5" s="34" t="s">
        <v>886</v>
      </c>
      <c r="M5" s="34" t="s">
        <v>887</v>
      </c>
      <c r="N5" s="34" t="s">
        <v>888</v>
      </c>
      <c r="O5" s="34" t="s">
        <v>962</v>
      </c>
      <c r="P5" s="34" t="s">
        <v>890</v>
      </c>
      <c r="Q5" s="34"/>
    </row>
    <row r="6" spans="1:17" ht="22.5">
      <c r="A6" s="33"/>
      <c r="B6" s="33"/>
      <c r="C6" s="34"/>
      <c r="D6" s="13" t="s">
        <v>963</v>
      </c>
      <c r="E6" s="13" t="s">
        <v>964</v>
      </c>
      <c r="F6" s="13" t="s">
        <v>585</v>
      </c>
      <c r="G6" s="13" t="s">
        <v>586</v>
      </c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  <c r="L7" s="14" t="s">
        <v>473</v>
      </c>
      <c r="M7" s="14" t="s">
        <v>503</v>
      </c>
      <c r="N7" s="14" t="s">
        <v>533</v>
      </c>
      <c r="O7" s="14" t="s">
        <v>563</v>
      </c>
      <c r="P7" s="14" t="s">
        <v>891</v>
      </c>
      <c r="Q7" s="14" t="s">
        <v>892</v>
      </c>
    </row>
    <row r="8" spans="1:17" ht="22.5">
      <c r="A8" s="15" t="s">
        <v>893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</mergeCells>
  <hyperlinks>
    <hyperlink ref="A1" location="'TOC'!B74" display="TOC" xr:uid="{00000000-0004-0000-3D00-000000000000}"/>
  </hyperlink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572</v>
      </c>
      <c r="B1" s="12" t="s">
        <v>361</v>
      </c>
    </row>
    <row r="2" spans="1:5" ht="15" customHeight="1"/>
    <row r="3" spans="1:5">
      <c r="A3" s="12"/>
      <c r="E3" s="13" t="s">
        <v>957</v>
      </c>
    </row>
    <row r="4" spans="1:5" ht="22.5">
      <c r="E4" s="13" t="s">
        <v>577</v>
      </c>
    </row>
    <row r="5" spans="1:5">
      <c r="E5" s="13" t="s">
        <v>579</v>
      </c>
    </row>
    <row r="6" spans="1:5">
      <c r="E6" s="13" t="s">
        <v>598</v>
      </c>
    </row>
    <row r="7" spans="1:5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</row>
    <row r="8" spans="1:5" ht="22.5">
      <c r="A8" s="21" t="s">
        <v>596</v>
      </c>
      <c r="B8" s="21" t="s">
        <v>603</v>
      </c>
      <c r="C8" s="21" t="s">
        <v>864</v>
      </c>
      <c r="D8" s="21" t="s">
        <v>876</v>
      </c>
      <c r="E8" s="16"/>
    </row>
    <row r="9" spans="1:5" ht="15" customHeight="1"/>
  </sheetData>
  <hyperlinks>
    <hyperlink ref="A1" location="'TOC'!B75" display="TOC" xr:uid="{00000000-0004-0000-3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E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3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3E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3E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572</v>
      </c>
      <c r="B1" s="12" t="s">
        <v>364</v>
      </c>
    </row>
    <row r="2" spans="1:15" ht="15" customHeight="1"/>
    <row r="3" spans="1:15">
      <c r="A3" s="33"/>
      <c r="B3" s="33"/>
      <c r="C3" s="34" t="s">
        <v>957</v>
      </c>
      <c r="D3" s="34"/>
      <c r="E3" s="34"/>
      <c r="F3" s="34"/>
      <c r="G3" s="34"/>
      <c r="H3" s="34"/>
      <c r="I3" s="34"/>
      <c r="J3" s="34"/>
      <c r="K3" s="34" t="s">
        <v>883</v>
      </c>
      <c r="L3" s="34"/>
      <c r="M3" s="34"/>
      <c r="N3" s="34"/>
      <c r="O3" s="34"/>
    </row>
    <row r="4" spans="1:15">
      <c r="A4" s="33"/>
      <c r="B4" s="33"/>
      <c r="C4" s="34" t="s">
        <v>965</v>
      </c>
      <c r="D4" s="34" t="s">
        <v>577</v>
      </c>
      <c r="E4" s="34"/>
      <c r="F4" s="34"/>
      <c r="G4" s="34"/>
      <c r="H4" s="34"/>
      <c r="I4" s="34"/>
      <c r="J4" s="34" t="s">
        <v>966</v>
      </c>
      <c r="K4" s="34" t="s">
        <v>884</v>
      </c>
      <c r="L4" s="34" t="s">
        <v>577</v>
      </c>
      <c r="M4" s="34"/>
      <c r="N4" s="34"/>
      <c r="O4" s="34" t="s">
        <v>885</v>
      </c>
    </row>
    <row r="5" spans="1:15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  <c r="L5" s="34" t="s">
        <v>886</v>
      </c>
      <c r="M5" s="34" t="s">
        <v>967</v>
      </c>
      <c r="N5" s="34" t="s">
        <v>890</v>
      </c>
      <c r="O5" s="34"/>
    </row>
    <row r="6" spans="1:15" ht="33.75">
      <c r="A6" s="33"/>
      <c r="B6" s="33"/>
      <c r="C6" s="34"/>
      <c r="D6" s="13" t="s">
        <v>968</v>
      </c>
      <c r="E6" s="13" t="s">
        <v>969</v>
      </c>
      <c r="F6" s="13" t="s">
        <v>585</v>
      </c>
      <c r="G6" s="13" t="s">
        <v>586</v>
      </c>
      <c r="H6" s="34"/>
      <c r="I6" s="34"/>
      <c r="J6" s="34"/>
      <c r="K6" s="34"/>
      <c r="L6" s="34"/>
      <c r="M6" s="34"/>
      <c r="N6" s="34"/>
      <c r="O6" s="34"/>
    </row>
    <row r="7" spans="1:15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  <c r="L7" s="14" t="s">
        <v>473</v>
      </c>
      <c r="M7" s="14" t="s">
        <v>503</v>
      </c>
      <c r="N7" s="14" t="s">
        <v>533</v>
      </c>
      <c r="O7" s="14" t="s">
        <v>563</v>
      </c>
    </row>
    <row r="8" spans="1:15" ht="33.75">
      <c r="A8" s="15" t="s">
        <v>924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76" display="TOC" xr:uid="{00000000-0004-0000-3F00-000000000000}"/>
  </hyperlink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572</v>
      </c>
      <c r="B1" s="12" t="s">
        <v>367</v>
      </c>
    </row>
    <row r="2" spans="1:16" ht="15" customHeight="1"/>
    <row r="3" spans="1:16">
      <c r="A3" s="12"/>
      <c r="D3" s="34" t="s">
        <v>957</v>
      </c>
      <c r="E3" s="34"/>
      <c r="F3" s="34"/>
      <c r="G3" s="34"/>
      <c r="H3" s="34"/>
      <c r="I3" s="34"/>
      <c r="J3" s="34"/>
      <c r="K3" s="34"/>
      <c r="L3" s="34" t="s">
        <v>883</v>
      </c>
      <c r="M3" s="34"/>
      <c r="N3" s="34"/>
      <c r="O3" s="34"/>
      <c r="P3" s="34"/>
    </row>
    <row r="4" spans="1:16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  <c r="L4" s="34" t="s">
        <v>884</v>
      </c>
      <c r="M4" s="34" t="s">
        <v>577</v>
      </c>
      <c r="N4" s="34"/>
      <c r="O4" s="34"/>
      <c r="P4" s="34" t="s">
        <v>885</v>
      </c>
    </row>
    <row r="5" spans="1:16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  <c r="L5" s="34"/>
      <c r="M5" s="34" t="s">
        <v>886</v>
      </c>
      <c r="N5" s="34" t="s">
        <v>967</v>
      </c>
      <c r="O5" s="34" t="s">
        <v>890</v>
      </c>
      <c r="P5" s="34"/>
    </row>
    <row r="6" spans="1:16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599</v>
      </c>
      <c r="B7" s="20" t="s">
        <v>600</v>
      </c>
      <c r="C7" s="20" t="s">
        <v>602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  <c r="N7" s="14" t="s">
        <v>503</v>
      </c>
      <c r="O7" s="14" t="s">
        <v>533</v>
      </c>
      <c r="P7" s="14" t="s">
        <v>563</v>
      </c>
    </row>
    <row r="8" spans="1:16" ht="33.75">
      <c r="A8" s="21" t="s">
        <v>924</v>
      </c>
      <c r="B8" s="21" t="s">
        <v>603</v>
      </c>
      <c r="C8" s="21" t="s">
        <v>876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77" display="TOC" xr:uid="{00000000-0004-0000-4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0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40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4000-000002000000}">
          <x14:formula1>
            <xm:f>_dropDownSheet!$A$16:$D$16</xm:f>
          </x14:formula1>
          <xm:sqref>C8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572</v>
      </c>
      <c r="B1" s="12" t="s">
        <v>370</v>
      </c>
    </row>
    <row r="2" spans="1:17" ht="15" customHeight="1"/>
    <row r="3" spans="1:17">
      <c r="A3" s="12"/>
      <c r="E3" s="34" t="s">
        <v>957</v>
      </c>
      <c r="F3" s="34"/>
      <c r="G3" s="34"/>
      <c r="H3" s="34"/>
      <c r="I3" s="34"/>
      <c r="J3" s="34"/>
      <c r="K3" s="34"/>
      <c r="L3" s="34"/>
      <c r="M3" s="34" t="s">
        <v>883</v>
      </c>
      <c r="N3" s="34"/>
      <c r="O3" s="34"/>
      <c r="P3" s="34"/>
      <c r="Q3" s="34"/>
    </row>
    <row r="4" spans="1:17">
      <c r="E4" s="34" t="s">
        <v>965</v>
      </c>
      <c r="F4" s="34" t="s">
        <v>577</v>
      </c>
      <c r="G4" s="34"/>
      <c r="H4" s="34"/>
      <c r="I4" s="34"/>
      <c r="J4" s="34"/>
      <c r="K4" s="34"/>
      <c r="L4" s="34" t="s">
        <v>966</v>
      </c>
      <c r="M4" s="34" t="s">
        <v>884</v>
      </c>
      <c r="N4" s="34" t="s">
        <v>577</v>
      </c>
      <c r="O4" s="34"/>
      <c r="P4" s="34"/>
      <c r="Q4" s="34" t="s">
        <v>885</v>
      </c>
    </row>
    <row r="5" spans="1:17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  <c r="N5" s="34" t="s">
        <v>886</v>
      </c>
      <c r="O5" s="34" t="s">
        <v>967</v>
      </c>
      <c r="P5" s="34" t="s">
        <v>890</v>
      </c>
      <c r="Q5" s="34"/>
    </row>
    <row r="6" spans="1:17" ht="33.75">
      <c r="E6" s="34"/>
      <c r="F6" s="13" t="s">
        <v>968</v>
      </c>
      <c r="G6" s="13" t="s">
        <v>969</v>
      </c>
      <c r="H6" s="13" t="s">
        <v>585</v>
      </c>
      <c r="I6" s="13" t="s">
        <v>586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599</v>
      </c>
      <c r="B7" s="20" t="s">
        <v>602</v>
      </c>
      <c r="C7" s="20" t="s">
        <v>600</v>
      </c>
      <c r="D7" s="20" t="s">
        <v>601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  <c r="O7" s="14" t="s">
        <v>503</v>
      </c>
      <c r="P7" s="14" t="s">
        <v>533</v>
      </c>
      <c r="Q7" s="14" t="s">
        <v>563</v>
      </c>
    </row>
    <row r="8" spans="1:17" ht="22.5">
      <c r="A8" s="21" t="s">
        <v>932</v>
      </c>
      <c r="B8" s="21" t="s">
        <v>876</v>
      </c>
      <c r="C8" s="21" t="s">
        <v>603</v>
      </c>
      <c r="D8" s="21" t="s">
        <v>864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78" display="TOC" xr:uid="{00000000-0004-0000-4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4100-000001000000}">
          <x14:formula1>
            <xm:f>_dropDownSheet!$A$16:$D$16</xm:f>
          </x14:formula1>
          <xm:sqref>B8</xm:sqref>
        </x14:dataValidation>
        <x14:dataValidation type="list" allowBlank="1" showInputMessage="1" showErrorMessage="1" xr:uid="{00000000-0002-0000-41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1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572</v>
      </c>
      <c r="B1" s="12" t="s">
        <v>373</v>
      </c>
    </row>
    <row r="2" spans="1:18" ht="15" customHeight="1"/>
    <row r="3" spans="1:18">
      <c r="A3" s="12"/>
      <c r="F3" s="34" t="s">
        <v>957</v>
      </c>
      <c r="G3" s="34"/>
      <c r="H3" s="34"/>
      <c r="I3" s="34"/>
      <c r="J3" s="34"/>
      <c r="K3" s="34"/>
      <c r="L3" s="34"/>
      <c r="M3" s="34"/>
      <c r="N3" s="34" t="s">
        <v>883</v>
      </c>
      <c r="O3" s="34"/>
      <c r="P3" s="34"/>
      <c r="Q3" s="34"/>
      <c r="R3" s="34"/>
    </row>
    <row r="4" spans="1:18">
      <c r="F4" s="34" t="s">
        <v>965</v>
      </c>
      <c r="G4" s="34" t="s">
        <v>577</v>
      </c>
      <c r="H4" s="34"/>
      <c r="I4" s="34"/>
      <c r="J4" s="34"/>
      <c r="K4" s="34"/>
      <c r="L4" s="34"/>
      <c r="M4" s="34" t="s">
        <v>966</v>
      </c>
      <c r="N4" s="34" t="s">
        <v>884</v>
      </c>
      <c r="O4" s="34" t="s">
        <v>577</v>
      </c>
      <c r="P4" s="34"/>
      <c r="Q4" s="34"/>
      <c r="R4" s="34" t="s">
        <v>885</v>
      </c>
    </row>
    <row r="5" spans="1:18">
      <c r="F5" s="34"/>
      <c r="G5" s="34" t="s">
        <v>579</v>
      </c>
      <c r="H5" s="34"/>
      <c r="I5" s="34" t="s">
        <v>580</v>
      </c>
      <c r="J5" s="34"/>
      <c r="K5" s="34" t="s">
        <v>898</v>
      </c>
      <c r="L5" s="34" t="s">
        <v>582</v>
      </c>
      <c r="M5" s="34"/>
      <c r="N5" s="34"/>
      <c r="O5" s="34" t="s">
        <v>886</v>
      </c>
      <c r="P5" s="34" t="s">
        <v>967</v>
      </c>
      <c r="Q5" s="34" t="s">
        <v>890</v>
      </c>
      <c r="R5" s="34"/>
    </row>
    <row r="6" spans="1:18" ht="33.75">
      <c r="F6" s="34"/>
      <c r="G6" s="13" t="s">
        <v>968</v>
      </c>
      <c r="H6" s="13" t="s">
        <v>969</v>
      </c>
      <c r="I6" s="13" t="s">
        <v>585</v>
      </c>
      <c r="J6" s="13" t="s">
        <v>586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599</v>
      </c>
      <c r="B7" s="20" t="s">
        <v>602</v>
      </c>
      <c r="C7" s="20" t="s">
        <v>600</v>
      </c>
      <c r="D7" s="20" t="s">
        <v>601</v>
      </c>
      <c r="E7" s="20" t="s">
        <v>926</v>
      </c>
      <c r="F7" s="14" t="s">
        <v>587</v>
      </c>
      <c r="G7" s="14" t="s">
        <v>588</v>
      </c>
      <c r="H7" s="14" t="s">
        <v>589</v>
      </c>
      <c r="I7" s="14" t="s">
        <v>590</v>
      </c>
      <c r="J7" s="14" t="s">
        <v>591</v>
      </c>
      <c r="K7" s="14" t="s">
        <v>592</v>
      </c>
      <c r="L7" s="14" t="s">
        <v>593</v>
      </c>
      <c r="M7" s="14" t="s">
        <v>594</v>
      </c>
      <c r="N7" s="14" t="s">
        <v>595</v>
      </c>
      <c r="O7" s="14" t="s">
        <v>473</v>
      </c>
      <c r="P7" s="14" t="s">
        <v>503</v>
      </c>
      <c r="Q7" s="14" t="s">
        <v>533</v>
      </c>
      <c r="R7" s="14" t="s">
        <v>563</v>
      </c>
    </row>
    <row r="8" spans="1:18" ht="33.75">
      <c r="A8" s="21" t="s">
        <v>933</v>
      </c>
      <c r="B8" s="21" t="s">
        <v>876</v>
      </c>
      <c r="C8" s="21" t="s">
        <v>603</v>
      </c>
      <c r="D8" s="21" t="s">
        <v>864</v>
      </c>
      <c r="E8" s="21" t="s">
        <v>929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9" display="TOC" xr:uid="{00000000-0004-0000-4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4200-000001000000}">
          <x14:formula1>
            <xm:f>_dropDownSheet!$A$16:$D$16</xm:f>
          </x14:formula1>
          <xm:sqref>B8</xm:sqref>
        </x14:dataValidation>
        <x14:dataValidation type="list" allowBlank="1" showInputMessage="1" showErrorMessage="1" xr:uid="{00000000-0002-0000-4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200-000003000000}">
          <x14:formula1>
            <xm:f>_dropDownSheet!$A$11:$N$11</xm:f>
          </x14:formula1>
          <xm:sqref>D8</xm:sqref>
        </x14:dataValidation>
        <x14:dataValidation type="list" allowBlank="1" showInputMessage="1" showErrorMessage="1" xr:uid="{00000000-0002-0000-4200-000004000000}">
          <x14:formula1>
            <xm:f>_dropDownSheet!$A$18:$C$18</xm:f>
          </x14:formula1>
          <xm:sqref>E8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572</v>
      </c>
      <c r="B1" s="12" t="s">
        <v>376</v>
      </c>
    </row>
    <row r="2" spans="1:19" ht="15" customHeight="1"/>
    <row r="3" spans="1:19">
      <c r="A3" s="12"/>
      <c r="F3" s="34" t="s">
        <v>957</v>
      </c>
      <c r="G3" s="34"/>
      <c r="H3" s="34"/>
      <c r="I3" s="34"/>
      <c r="J3" s="34"/>
      <c r="K3" s="34"/>
      <c r="L3" s="34"/>
      <c r="M3" s="34"/>
      <c r="N3" s="34" t="s">
        <v>883</v>
      </c>
      <c r="O3" s="34"/>
      <c r="P3" s="34"/>
      <c r="Q3" s="34"/>
      <c r="R3" s="34"/>
      <c r="S3" s="34" t="s">
        <v>575</v>
      </c>
    </row>
    <row r="4" spans="1:19">
      <c r="F4" s="34" t="s">
        <v>965</v>
      </c>
      <c r="G4" s="34" t="s">
        <v>577</v>
      </c>
      <c r="H4" s="34"/>
      <c r="I4" s="34"/>
      <c r="J4" s="34"/>
      <c r="K4" s="34"/>
      <c r="L4" s="34"/>
      <c r="M4" s="34" t="s">
        <v>966</v>
      </c>
      <c r="N4" s="34" t="s">
        <v>884</v>
      </c>
      <c r="O4" s="34" t="s">
        <v>577</v>
      </c>
      <c r="P4" s="34"/>
      <c r="Q4" s="34"/>
      <c r="R4" s="34" t="s">
        <v>885</v>
      </c>
      <c r="S4" s="34"/>
    </row>
    <row r="5" spans="1:19">
      <c r="F5" s="34"/>
      <c r="G5" s="34" t="s">
        <v>579</v>
      </c>
      <c r="H5" s="34"/>
      <c r="I5" s="34" t="s">
        <v>580</v>
      </c>
      <c r="J5" s="34"/>
      <c r="K5" s="34" t="s">
        <v>898</v>
      </c>
      <c r="L5" s="34" t="s">
        <v>582</v>
      </c>
      <c r="M5" s="34"/>
      <c r="N5" s="34"/>
      <c r="O5" s="34" t="s">
        <v>886</v>
      </c>
      <c r="P5" s="34" t="s">
        <v>967</v>
      </c>
      <c r="Q5" s="34" t="s">
        <v>890</v>
      </c>
      <c r="R5" s="34"/>
      <c r="S5" s="34"/>
    </row>
    <row r="6" spans="1:19" ht="33.75">
      <c r="F6" s="34"/>
      <c r="G6" s="13" t="s">
        <v>968</v>
      </c>
      <c r="H6" s="13" t="s">
        <v>969</v>
      </c>
      <c r="I6" s="13" t="s">
        <v>585</v>
      </c>
      <c r="J6" s="13" t="s">
        <v>586</v>
      </c>
      <c r="K6" s="34"/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599</v>
      </c>
      <c r="B7" s="20" t="s">
        <v>602</v>
      </c>
      <c r="C7" s="20" t="s">
        <v>600</v>
      </c>
      <c r="D7" s="20" t="s">
        <v>601</v>
      </c>
      <c r="E7" s="20" t="s">
        <v>926</v>
      </c>
      <c r="F7" s="14" t="s">
        <v>587</v>
      </c>
      <c r="G7" s="14" t="s">
        <v>588</v>
      </c>
      <c r="H7" s="14" t="s">
        <v>589</v>
      </c>
      <c r="I7" s="14" t="s">
        <v>590</v>
      </c>
      <c r="J7" s="14" t="s">
        <v>591</v>
      </c>
      <c r="K7" s="14" t="s">
        <v>592</v>
      </c>
      <c r="L7" s="14" t="s">
        <v>593</v>
      </c>
      <c r="M7" s="14" t="s">
        <v>594</v>
      </c>
      <c r="N7" s="14" t="s">
        <v>595</v>
      </c>
      <c r="O7" s="14" t="s">
        <v>473</v>
      </c>
      <c r="P7" s="14" t="s">
        <v>503</v>
      </c>
      <c r="Q7" s="14" t="s">
        <v>533</v>
      </c>
      <c r="R7" s="14" t="s">
        <v>563</v>
      </c>
      <c r="S7" s="14" t="s">
        <v>891</v>
      </c>
    </row>
    <row r="8" spans="1:19" ht="45">
      <c r="A8" s="21" t="s">
        <v>970</v>
      </c>
      <c r="B8" s="21" t="s">
        <v>876</v>
      </c>
      <c r="C8" s="21" t="s">
        <v>603</v>
      </c>
      <c r="D8" s="21" t="s">
        <v>864</v>
      </c>
      <c r="E8" s="21" t="s">
        <v>929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80" display="TOC" xr:uid="{00000000-0004-0000-4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300-000000000000}">
          <x14:formula1>
            <xm:f>_dropDownSheet!$A$36:$B$36</xm:f>
          </x14:formula1>
          <xm:sqref>A8</xm:sqref>
        </x14:dataValidation>
        <x14:dataValidation type="list" allowBlank="1" showInputMessage="1" showErrorMessage="1" xr:uid="{00000000-0002-0000-4300-000001000000}">
          <x14:formula1>
            <xm:f>_dropDownSheet!$A$16:$D$16</xm:f>
          </x14:formula1>
          <xm:sqref>B8</xm:sqref>
        </x14:dataValidation>
        <x14:dataValidation type="list" allowBlank="1" showInputMessage="1" showErrorMessage="1" xr:uid="{00000000-0002-0000-43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300-000003000000}">
          <x14:formula1>
            <xm:f>_dropDownSheet!$A$11:$N$11</xm:f>
          </x14:formula1>
          <xm:sqref>D8</xm:sqref>
        </x14:dataValidation>
        <x14:dataValidation type="list" allowBlank="1" showInputMessage="1" showErrorMessage="1" xr:uid="{00000000-0002-0000-4300-000004000000}">
          <x14:formula1>
            <xm:f>_dropDownSheet!$A$18:$C$18</xm:f>
          </x14:formula1>
          <xm:sqref>E8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572</v>
      </c>
      <c r="B1" s="12" t="s">
        <v>379</v>
      </c>
    </row>
    <row r="2" spans="1:16" ht="15" customHeight="1"/>
    <row r="3" spans="1:16">
      <c r="A3" s="12"/>
      <c r="D3" s="34" t="s">
        <v>957</v>
      </c>
      <c r="E3" s="34"/>
      <c r="F3" s="34"/>
      <c r="G3" s="34"/>
      <c r="H3" s="34"/>
      <c r="I3" s="34"/>
      <c r="J3" s="34"/>
      <c r="K3" s="34"/>
      <c r="L3" s="34" t="s">
        <v>883</v>
      </c>
      <c r="M3" s="34"/>
      <c r="N3" s="34"/>
      <c r="O3" s="34"/>
      <c r="P3" s="34"/>
    </row>
    <row r="4" spans="1:16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  <c r="L4" s="34" t="s">
        <v>884</v>
      </c>
      <c r="M4" s="34" t="s">
        <v>577</v>
      </c>
      <c r="N4" s="34"/>
      <c r="O4" s="34"/>
      <c r="P4" s="34" t="s">
        <v>885</v>
      </c>
    </row>
    <row r="5" spans="1:16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  <c r="L5" s="34"/>
      <c r="M5" s="34" t="s">
        <v>886</v>
      </c>
      <c r="N5" s="34" t="s">
        <v>967</v>
      </c>
      <c r="O5" s="34" t="s">
        <v>890</v>
      </c>
      <c r="P5" s="34"/>
    </row>
    <row r="6" spans="1:16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599</v>
      </c>
      <c r="B7" s="20" t="s">
        <v>602</v>
      </c>
      <c r="C7" s="20" t="s">
        <v>600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  <c r="N7" s="14" t="s">
        <v>503</v>
      </c>
      <c r="O7" s="14" t="s">
        <v>533</v>
      </c>
      <c r="P7" s="14" t="s">
        <v>563</v>
      </c>
    </row>
    <row r="8" spans="1:16" ht="22.5">
      <c r="A8" s="21" t="s">
        <v>937</v>
      </c>
      <c r="B8" s="21" t="s">
        <v>876</v>
      </c>
      <c r="C8" s="21" t="s">
        <v>603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81" display="TOC" xr:uid="{00000000-0004-0000-4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4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4400-000001000000}">
          <x14:formula1>
            <xm:f>_dropDownSheet!$A$16:$D$16</xm:f>
          </x14:formula1>
          <xm:sqref>B8</xm:sqref>
        </x14:dataValidation>
        <x14:dataValidation type="list" allowBlank="1" showInputMessage="1" showErrorMessage="1" xr:uid="{00000000-0002-0000-44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572</v>
      </c>
      <c r="B1" s="12" t="s">
        <v>382</v>
      </c>
    </row>
    <row r="2" spans="1:17" ht="15" customHeight="1"/>
    <row r="3" spans="1:17">
      <c r="A3" s="12"/>
      <c r="E3" s="34" t="s">
        <v>957</v>
      </c>
      <c r="F3" s="34"/>
      <c r="G3" s="34"/>
      <c r="H3" s="34"/>
      <c r="I3" s="34"/>
      <c r="J3" s="34"/>
      <c r="K3" s="34"/>
      <c r="L3" s="34"/>
      <c r="M3" s="34" t="s">
        <v>883</v>
      </c>
      <c r="N3" s="34"/>
      <c r="O3" s="34"/>
      <c r="P3" s="34"/>
      <c r="Q3" s="34"/>
    </row>
    <row r="4" spans="1:17">
      <c r="E4" s="34" t="s">
        <v>965</v>
      </c>
      <c r="F4" s="34" t="s">
        <v>577</v>
      </c>
      <c r="G4" s="34"/>
      <c r="H4" s="34"/>
      <c r="I4" s="34"/>
      <c r="J4" s="34"/>
      <c r="K4" s="34"/>
      <c r="L4" s="34" t="s">
        <v>966</v>
      </c>
      <c r="M4" s="34" t="s">
        <v>884</v>
      </c>
      <c r="N4" s="34" t="s">
        <v>577</v>
      </c>
      <c r="O4" s="34"/>
      <c r="P4" s="34"/>
      <c r="Q4" s="34" t="s">
        <v>885</v>
      </c>
    </row>
    <row r="5" spans="1:17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  <c r="N5" s="34" t="s">
        <v>886</v>
      </c>
      <c r="O5" s="34" t="s">
        <v>967</v>
      </c>
      <c r="P5" s="34" t="s">
        <v>890</v>
      </c>
      <c r="Q5" s="34"/>
    </row>
    <row r="6" spans="1:17" ht="33.75">
      <c r="E6" s="34"/>
      <c r="F6" s="13" t="s">
        <v>968</v>
      </c>
      <c r="G6" s="13" t="s">
        <v>969</v>
      </c>
      <c r="H6" s="13" t="s">
        <v>585</v>
      </c>
      <c r="I6" s="13" t="s">
        <v>586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599</v>
      </c>
      <c r="B7" s="20" t="s">
        <v>602</v>
      </c>
      <c r="C7" s="20" t="s">
        <v>600</v>
      </c>
      <c r="D7" s="20" t="s">
        <v>601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  <c r="O7" s="14" t="s">
        <v>503</v>
      </c>
      <c r="P7" s="14" t="s">
        <v>533</v>
      </c>
      <c r="Q7" s="14" t="s">
        <v>563</v>
      </c>
    </row>
    <row r="8" spans="1:17" ht="56.25">
      <c r="A8" s="21" t="s">
        <v>972</v>
      </c>
      <c r="B8" s="21" t="s">
        <v>876</v>
      </c>
      <c r="C8" s="21" t="s">
        <v>603</v>
      </c>
      <c r="D8" s="21" t="s">
        <v>864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82" display="TOC" xr:uid="{00000000-0004-0000-4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500-000000000000}">
          <x14:formula1>
            <xm:f>_dropDownSheet!$A$37</xm:f>
          </x14:formula1>
          <xm:sqref>A8</xm:sqref>
        </x14:dataValidation>
        <x14:dataValidation type="list" allowBlank="1" showInputMessage="1" showErrorMessage="1" xr:uid="{00000000-0002-0000-4500-000001000000}">
          <x14:formula1>
            <xm:f>_dropDownSheet!$A$16:$D$16</xm:f>
          </x14:formula1>
          <xm:sqref>B8</xm:sqref>
        </x14:dataValidation>
        <x14:dataValidation type="list" allowBlank="1" showInputMessage="1" showErrorMessage="1" xr:uid="{00000000-0002-0000-45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5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572</v>
      </c>
      <c r="B1" s="12" t="s">
        <v>385</v>
      </c>
    </row>
    <row r="2" spans="1:10" ht="15" customHeight="1"/>
    <row r="3" spans="1:10">
      <c r="A3" s="33"/>
      <c r="B3" s="33"/>
      <c r="C3" s="34" t="s">
        <v>957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965</v>
      </c>
      <c r="D4" s="34" t="s">
        <v>577</v>
      </c>
      <c r="E4" s="34"/>
      <c r="F4" s="34"/>
      <c r="G4" s="34"/>
      <c r="H4" s="34"/>
      <c r="I4" s="34"/>
      <c r="J4" s="34" t="s">
        <v>966</v>
      </c>
    </row>
    <row r="5" spans="1:10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33.75">
      <c r="A6" s="33"/>
      <c r="B6" s="33"/>
      <c r="C6" s="34"/>
      <c r="D6" s="13" t="s">
        <v>968</v>
      </c>
      <c r="E6" s="13" t="s">
        <v>969</v>
      </c>
      <c r="F6" s="13" t="s">
        <v>585</v>
      </c>
      <c r="G6" s="13" t="s">
        <v>586</v>
      </c>
      <c r="H6" s="34"/>
      <c r="I6" s="34"/>
      <c r="J6" s="34"/>
    </row>
    <row r="7" spans="1:10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>
      <c r="A8" s="15" t="s">
        <v>973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83" display="TOC" xr:uid="{00000000-0004-0000-4600-000000000000}"/>
  </hyperlink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388</v>
      </c>
    </row>
    <row r="2" spans="1:11" ht="15" customHeight="1"/>
    <row r="3" spans="1:11">
      <c r="A3" s="12"/>
      <c r="D3" s="34" t="s">
        <v>957</v>
      </c>
      <c r="E3" s="34"/>
      <c r="F3" s="34"/>
      <c r="G3" s="34"/>
      <c r="H3" s="34"/>
      <c r="I3" s="34"/>
      <c r="J3" s="34"/>
      <c r="K3" s="34"/>
    </row>
    <row r="4" spans="1:11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33.75">
      <c r="A8" s="21" t="s">
        <v>938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4" display="TOC" xr:uid="{00000000-0004-0000-4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7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4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7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572</v>
      </c>
      <c r="B1" s="12" t="s">
        <v>391</v>
      </c>
    </row>
    <row r="2" spans="1:17" ht="15" customHeight="1"/>
    <row r="3" spans="1:17">
      <c r="A3" s="12"/>
      <c r="E3" s="34" t="s">
        <v>957</v>
      </c>
      <c r="F3" s="34"/>
      <c r="G3" s="34"/>
      <c r="H3" s="34"/>
      <c r="I3" s="34"/>
      <c r="J3" s="34"/>
      <c r="K3" s="34"/>
      <c r="L3" s="34"/>
      <c r="M3" s="34" t="s">
        <v>883</v>
      </c>
      <c r="N3" s="34"/>
      <c r="O3" s="34"/>
      <c r="P3" s="34"/>
      <c r="Q3" s="34"/>
    </row>
    <row r="4" spans="1:17">
      <c r="E4" s="34" t="s">
        <v>965</v>
      </c>
      <c r="F4" s="34" t="s">
        <v>577</v>
      </c>
      <c r="G4" s="34"/>
      <c r="H4" s="34"/>
      <c r="I4" s="34"/>
      <c r="J4" s="34"/>
      <c r="K4" s="34"/>
      <c r="L4" s="34" t="s">
        <v>966</v>
      </c>
      <c r="M4" s="34" t="s">
        <v>884</v>
      </c>
      <c r="N4" s="34" t="s">
        <v>577</v>
      </c>
      <c r="O4" s="34"/>
      <c r="P4" s="34"/>
      <c r="Q4" s="34" t="s">
        <v>885</v>
      </c>
    </row>
    <row r="5" spans="1:17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  <c r="N5" s="34" t="s">
        <v>886</v>
      </c>
      <c r="O5" s="34" t="s">
        <v>967</v>
      </c>
      <c r="P5" s="34" t="s">
        <v>890</v>
      </c>
      <c r="Q5" s="34"/>
    </row>
    <row r="6" spans="1:17" ht="33.75">
      <c r="E6" s="34"/>
      <c r="F6" s="13" t="s">
        <v>968</v>
      </c>
      <c r="G6" s="13" t="s">
        <v>969</v>
      </c>
      <c r="H6" s="13" t="s">
        <v>585</v>
      </c>
      <c r="I6" s="13" t="s">
        <v>586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599</v>
      </c>
      <c r="B7" s="20" t="s">
        <v>602</v>
      </c>
      <c r="C7" s="20" t="s">
        <v>600</v>
      </c>
      <c r="D7" s="20" t="s">
        <v>601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  <c r="N7" s="14" t="s">
        <v>473</v>
      </c>
      <c r="O7" s="14" t="s">
        <v>503</v>
      </c>
      <c r="P7" s="14" t="s">
        <v>533</v>
      </c>
      <c r="Q7" s="14" t="s">
        <v>563</v>
      </c>
    </row>
    <row r="8" spans="1:17" ht="45">
      <c r="A8" s="21" t="s">
        <v>974</v>
      </c>
      <c r="B8" s="21" t="s">
        <v>876</v>
      </c>
      <c r="C8" s="21" t="s">
        <v>603</v>
      </c>
      <c r="D8" s="21" t="s">
        <v>864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85" display="TOC" xr:uid="{00000000-0004-0000-4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800-000000000000}">
          <x14:formula1>
            <xm:f>_dropDownSheet!$A$38:$B$38</xm:f>
          </x14:formula1>
          <xm:sqref>A8</xm:sqref>
        </x14:dataValidation>
        <x14:dataValidation type="list" allowBlank="1" showInputMessage="1" showErrorMessage="1" xr:uid="{00000000-0002-0000-4800-000001000000}">
          <x14:formula1>
            <xm:f>_dropDownSheet!$A$16:$D$16</xm:f>
          </x14:formula1>
          <xm:sqref>B8</xm:sqref>
        </x14:dataValidation>
        <x14:dataValidation type="list" allowBlank="1" showInputMessage="1" showErrorMessage="1" xr:uid="{00000000-0002-0000-48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8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572</v>
      </c>
      <c r="B1" s="12" t="s">
        <v>394</v>
      </c>
    </row>
    <row r="2" spans="1:19" ht="15" customHeight="1"/>
    <row r="3" spans="1:19">
      <c r="A3" s="12"/>
      <c r="F3" s="34" t="s">
        <v>957</v>
      </c>
      <c r="G3" s="34"/>
      <c r="H3" s="34"/>
      <c r="I3" s="34"/>
      <c r="J3" s="34"/>
      <c r="K3" s="34"/>
      <c r="L3" s="34"/>
      <c r="M3" s="34"/>
      <c r="N3" s="34" t="s">
        <v>883</v>
      </c>
      <c r="O3" s="34"/>
      <c r="P3" s="34"/>
      <c r="Q3" s="34"/>
      <c r="R3" s="34"/>
      <c r="S3" s="34" t="s">
        <v>575</v>
      </c>
    </row>
    <row r="4" spans="1:19">
      <c r="F4" s="34" t="s">
        <v>965</v>
      </c>
      <c r="G4" s="34" t="s">
        <v>577</v>
      </c>
      <c r="H4" s="34"/>
      <c r="I4" s="34"/>
      <c r="J4" s="34"/>
      <c r="K4" s="34"/>
      <c r="L4" s="34"/>
      <c r="M4" s="34" t="s">
        <v>966</v>
      </c>
      <c r="N4" s="34" t="s">
        <v>884</v>
      </c>
      <c r="O4" s="34" t="s">
        <v>577</v>
      </c>
      <c r="P4" s="34"/>
      <c r="Q4" s="34"/>
      <c r="R4" s="34" t="s">
        <v>885</v>
      </c>
      <c r="S4" s="34"/>
    </row>
    <row r="5" spans="1:19">
      <c r="F5" s="34"/>
      <c r="G5" s="34" t="s">
        <v>579</v>
      </c>
      <c r="H5" s="34"/>
      <c r="I5" s="34" t="s">
        <v>580</v>
      </c>
      <c r="J5" s="34"/>
      <c r="K5" s="34" t="s">
        <v>898</v>
      </c>
      <c r="L5" s="34" t="s">
        <v>582</v>
      </c>
      <c r="M5" s="34"/>
      <c r="N5" s="34"/>
      <c r="O5" s="34" t="s">
        <v>886</v>
      </c>
      <c r="P5" s="34" t="s">
        <v>967</v>
      </c>
      <c r="Q5" s="34" t="s">
        <v>890</v>
      </c>
      <c r="R5" s="34"/>
      <c r="S5" s="34"/>
    </row>
    <row r="6" spans="1:19" ht="33.75">
      <c r="F6" s="34"/>
      <c r="G6" s="13" t="s">
        <v>968</v>
      </c>
      <c r="H6" s="13" t="s">
        <v>969</v>
      </c>
      <c r="I6" s="13" t="s">
        <v>585</v>
      </c>
      <c r="J6" s="13" t="s">
        <v>586</v>
      </c>
      <c r="K6" s="34"/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599</v>
      </c>
      <c r="B7" s="20" t="s">
        <v>602</v>
      </c>
      <c r="C7" s="20" t="s">
        <v>600</v>
      </c>
      <c r="D7" s="20" t="s">
        <v>601</v>
      </c>
      <c r="E7" s="20" t="s">
        <v>926</v>
      </c>
      <c r="F7" s="14" t="s">
        <v>587</v>
      </c>
      <c r="G7" s="14" t="s">
        <v>588</v>
      </c>
      <c r="H7" s="14" t="s">
        <v>589</v>
      </c>
      <c r="I7" s="14" t="s">
        <v>590</v>
      </c>
      <c r="J7" s="14" t="s">
        <v>591</v>
      </c>
      <c r="K7" s="14" t="s">
        <v>592</v>
      </c>
      <c r="L7" s="14" t="s">
        <v>593</v>
      </c>
      <c r="M7" s="14" t="s">
        <v>594</v>
      </c>
      <c r="N7" s="14" t="s">
        <v>595</v>
      </c>
      <c r="O7" s="14" t="s">
        <v>473</v>
      </c>
      <c r="P7" s="14" t="s">
        <v>503</v>
      </c>
      <c r="Q7" s="14" t="s">
        <v>533</v>
      </c>
      <c r="R7" s="14" t="s">
        <v>563</v>
      </c>
      <c r="S7" s="14" t="s">
        <v>891</v>
      </c>
    </row>
    <row r="8" spans="1:19" ht="45">
      <c r="A8" s="21" t="s">
        <v>976</v>
      </c>
      <c r="B8" s="21" t="s">
        <v>876</v>
      </c>
      <c r="C8" s="21" t="s">
        <v>603</v>
      </c>
      <c r="D8" s="21" t="s">
        <v>864</v>
      </c>
      <c r="E8" s="21" t="s">
        <v>929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86" display="TOC" xr:uid="{00000000-0004-0000-4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900-000000000000}">
          <x14:formula1>
            <xm:f>_dropDownSheet!$A$39:$C$39</xm:f>
          </x14:formula1>
          <xm:sqref>A8</xm:sqref>
        </x14:dataValidation>
        <x14:dataValidation type="list" allowBlank="1" showInputMessage="1" showErrorMessage="1" xr:uid="{00000000-0002-0000-4900-000001000000}">
          <x14:formula1>
            <xm:f>_dropDownSheet!$A$16:$D$16</xm:f>
          </x14:formula1>
          <xm:sqref>B8</xm:sqref>
        </x14:dataValidation>
        <x14:dataValidation type="list" allowBlank="1" showInputMessage="1" showErrorMessage="1" xr:uid="{00000000-0002-0000-49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900-000003000000}">
          <x14:formula1>
            <xm:f>_dropDownSheet!$A$11:$N$11</xm:f>
          </x14:formula1>
          <xm:sqref>D8</xm:sqref>
        </x14:dataValidation>
        <x14:dataValidation type="list" allowBlank="1" showInputMessage="1" showErrorMessage="1" xr:uid="{00000000-0002-0000-4900-000004000000}">
          <x14:formula1>
            <xm:f>_dropDownSheet!$A$18:$C$18</xm:f>
          </x14:formula1>
          <xm:sqref>E8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572</v>
      </c>
      <c r="B1" s="12" t="s">
        <v>397</v>
      </c>
    </row>
    <row r="2" spans="1:16" ht="15" customHeight="1"/>
    <row r="3" spans="1:16">
      <c r="A3" s="12"/>
      <c r="D3" s="34" t="s">
        <v>957</v>
      </c>
      <c r="E3" s="34"/>
      <c r="F3" s="34"/>
      <c r="G3" s="34"/>
      <c r="H3" s="34"/>
      <c r="I3" s="34"/>
      <c r="J3" s="34"/>
      <c r="K3" s="34"/>
      <c r="L3" s="34" t="s">
        <v>883</v>
      </c>
      <c r="M3" s="34"/>
      <c r="N3" s="34"/>
      <c r="O3" s="34"/>
      <c r="P3" s="34"/>
    </row>
    <row r="4" spans="1:16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  <c r="L4" s="34" t="s">
        <v>884</v>
      </c>
      <c r="M4" s="34" t="s">
        <v>577</v>
      </c>
      <c r="N4" s="34"/>
      <c r="O4" s="34"/>
      <c r="P4" s="34" t="s">
        <v>885</v>
      </c>
    </row>
    <row r="5" spans="1:16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  <c r="L5" s="34"/>
      <c r="M5" s="34" t="s">
        <v>886</v>
      </c>
      <c r="N5" s="34" t="s">
        <v>967</v>
      </c>
      <c r="O5" s="34" t="s">
        <v>890</v>
      </c>
      <c r="P5" s="34"/>
    </row>
    <row r="6" spans="1:16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599</v>
      </c>
      <c r="B7" s="20" t="s">
        <v>600</v>
      </c>
      <c r="C7" s="20" t="s">
        <v>926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  <c r="M7" s="14" t="s">
        <v>473</v>
      </c>
      <c r="N7" s="14" t="s">
        <v>503</v>
      </c>
      <c r="O7" s="14" t="s">
        <v>533</v>
      </c>
      <c r="P7" s="14" t="s">
        <v>563</v>
      </c>
    </row>
    <row r="8" spans="1:16" ht="45">
      <c r="A8" s="21" t="s">
        <v>942</v>
      </c>
      <c r="B8" s="21" t="s">
        <v>603</v>
      </c>
      <c r="C8" s="21" t="s">
        <v>929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87" display="TOC" xr:uid="{00000000-0004-0000-4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A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4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A00-000002000000}">
          <x14:formula1>
            <xm:f>_dropDownSheet!$A$18:$C$18</xm:f>
          </x14:formula1>
          <xm:sqref>C8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400</v>
      </c>
    </row>
    <row r="2" spans="1:11" ht="15" customHeight="1"/>
    <row r="3" spans="1:11">
      <c r="A3" s="12"/>
      <c r="D3" s="34" t="s">
        <v>957</v>
      </c>
      <c r="E3" s="34"/>
      <c r="F3" s="34"/>
      <c r="G3" s="34"/>
      <c r="H3" s="34"/>
      <c r="I3" s="34"/>
      <c r="J3" s="34"/>
      <c r="K3" s="34"/>
    </row>
    <row r="4" spans="1:11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33.75">
      <c r="A8" s="21" t="s">
        <v>978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8" display="TOC" xr:uid="{00000000-0004-0000-4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B00-000000000000}">
          <x14:formula1>
            <xm:f>_dropDownSheet!$A$40:$B$40</xm:f>
          </x14:formula1>
          <xm:sqref>A8</xm:sqref>
        </x14:dataValidation>
        <x14:dataValidation type="list" allowBlank="1" showInputMessage="1" showErrorMessage="1" xr:uid="{00000000-0002-0000-4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B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403</v>
      </c>
    </row>
    <row r="2" spans="1:11" ht="15" customHeight="1"/>
    <row r="3" spans="1:11">
      <c r="A3" s="12"/>
      <c r="D3" s="34" t="s">
        <v>957</v>
      </c>
      <c r="E3" s="34"/>
      <c r="F3" s="34"/>
      <c r="G3" s="34"/>
      <c r="H3" s="34"/>
      <c r="I3" s="34"/>
      <c r="J3" s="34"/>
      <c r="K3" s="34"/>
    </row>
    <row r="4" spans="1:11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33.75">
      <c r="A8" s="21" t="s">
        <v>980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9" display="TOC" xr:uid="{00000000-0004-0000-4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C00-000000000000}">
          <x14:formula1>
            <xm:f>_dropDownSheet!$A$41:$B$41</xm:f>
          </x14:formula1>
          <xm:sqref>A8</xm:sqref>
        </x14:dataValidation>
        <x14:dataValidation type="list" allowBlank="1" showInputMessage="1" showErrorMessage="1" xr:uid="{00000000-0002-0000-4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C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406</v>
      </c>
    </row>
    <row r="2" spans="1:10" ht="15" customHeight="1"/>
    <row r="3" spans="1:10">
      <c r="A3" s="12"/>
      <c r="C3" s="34" t="s">
        <v>957</v>
      </c>
      <c r="D3" s="34"/>
      <c r="E3" s="34"/>
      <c r="F3" s="34"/>
      <c r="G3" s="34"/>
      <c r="H3" s="34"/>
      <c r="I3" s="34"/>
      <c r="J3" s="34"/>
    </row>
    <row r="4" spans="1:10">
      <c r="C4" s="34" t="s">
        <v>965</v>
      </c>
      <c r="D4" s="34" t="s">
        <v>577</v>
      </c>
      <c r="E4" s="34"/>
      <c r="F4" s="34"/>
      <c r="G4" s="34"/>
      <c r="H4" s="34"/>
      <c r="I4" s="34"/>
      <c r="J4" s="34" t="s">
        <v>966</v>
      </c>
    </row>
    <row r="5" spans="1:10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</row>
    <row r="6" spans="1:10" ht="33.75">
      <c r="C6" s="34"/>
      <c r="D6" s="13" t="s">
        <v>968</v>
      </c>
      <c r="E6" s="13" t="s">
        <v>969</v>
      </c>
      <c r="F6" s="13" t="s">
        <v>585</v>
      </c>
      <c r="G6" s="13" t="s">
        <v>586</v>
      </c>
      <c r="H6" s="34"/>
      <c r="I6" s="34"/>
      <c r="J6" s="34"/>
    </row>
    <row r="7" spans="1:10" ht="33.75">
      <c r="A7" s="20" t="s">
        <v>599</v>
      </c>
      <c r="B7" s="20" t="s">
        <v>600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</row>
    <row r="8" spans="1:10" ht="67.5">
      <c r="A8" s="21" t="s">
        <v>982</v>
      </c>
      <c r="B8" s="21" t="s">
        <v>603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90" display="TOC" xr:uid="{00000000-0004-0000-4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D00-000000000000}">
          <x14:formula1>
            <xm:f>_dropDownSheet!$A$42:$B$42</xm:f>
          </x14:formula1>
          <xm:sqref>A8</xm:sqref>
        </x14:dataValidation>
        <x14:dataValidation type="list" allowBlank="1" showInputMessage="1" showErrorMessage="1" xr:uid="{00000000-0002-0000-4D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409</v>
      </c>
    </row>
    <row r="2" spans="1:11" ht="15" customHeight="1"/>
    <row r="3" spans="1:11">
      <c r="A3" s="12"/>
      <c r="D3" s="34" t="s">
        <v>957</v>
      </c>
      <c r="E3" s="34"/>
      <c r="F3" s="34"/>
      <c r="G3" s="34"/>
      <c r="H3" s="34"/>
      <c r="I3" s="34"/>
      <c r="J3" s="34"/>
      <c r="K3" s="34"/>
    </row>
    <row r="4" spans="1:11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33.75">
      <c r="A8" s="21" t="s">
        <v>984</v>
      </c>
      <c r="B8" s="21" t="s">
        <v>603</v>
      </c>
      <c r="C8" s="21" t="s">
        <v>874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91" display="TOC" xr:uid="{00000000-0004-0000-4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E00-000000000000}">
          <x14:formula1>
            <xm:f>_dropDownSheet!$A$43:$C$43</xm:f>
          </x14:formula1>
          <xm:sqref>A8</xm:sqref>
        </x14:dataValidation>
        <x14:dataValidation type="list" allowBlank="1" showInputMessage="1" showErrorMessage="1" xr:uid="{00000000-0002-0000-4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E00-000002000000}">
          <x14:formula1>
            <xm:f>_dropDownSheet!$A$44:$B$44</xm:f>
          </x14:formula1>
          <xm:sqref>C8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412</v>
      </c>
    </row>
    <row r="2" spans="1:11" ht="15" customHeight="1"/>
    <row r="3" spans="1:11">
      <c r="A3" s="12"/>
      <c r="D3" s="34" t="s">
        <v>957</v>
      </c>
      <c r="E3" s="34"/>
      <c r="F3" s="34"/>
      <c r="G3" s="34"/>
      <c r="H3" s="34"/>
      <c r="I3" s="34"/>
      <c r="J3" s="34"/>
      <c r="K3" s="34"/>
    </row>
    <row r="4" spans="1:11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33.75">
      <c r="A8" s="21" t="s">
        <v>987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92" display="TOC" xr:uid="{00000000-0004-0000-4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F00-000000000000}">
          <x14:formula1>
            <xm:f>_dropDownSheet!$A$45</xm:f>
          </x14:formula1>
          <xm:sqref>A8</xm:sqref>
        </x14:dataValidation>
        <x14:dataValidation type="list" allowBlank="1" showInputMessage="1" showErrorMessage="1" xr:uid="{00000000-0002-0000-4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F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415</v>
      </c>
    </row>
    <row r="2" spans="1:11" ht="15" customHeight="1"/>
    <row r="3" spans="1:11">
      <c r="A3" s="12"/>
      <c r="D3" s="34" t="s">
        <v>957</v>
      </c>
      <c r="E3" s="34"/>
      <c r="F3" s="34"/>
      <c r="G3" s="34"/>
      <c r="H3" s="34"/>
      <c r="I3" s="34"/>
      <c r="J3" s="34"/>
      <c r="K3" s="34"/>
    </row>
    <row r="4" spans="1:11">
      <c r="D4" s="34" t="s">
        <v>965</v>
      </c>
      <c r="E4" s="34" t="s">
        <v>577</v>
      </c>
      <c r="F4" s="34"/>
      <c r="G4" s="34"/>
      <c r="H4" s="34"/>
      <c r="I4" s="34"/>
      <c r="J4" s="34"/>
      <c r="K4" s="34" t="s">
        <v>966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33.75">
      <c r="D6" s="34"/>
      <c r="E6" s="13" t="s">
        <v>968</v>
      </c>
      <c r="F6" s="13" t="s">
        <v>969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33.75">
      <c r="A8" s="21" t="s">
        <v>945</v>
      </c>
      <c r="B8" s="21" t="s">
        <v>603</v>
      </c>
      <c r="C8" s="21" t="s">
        <v>864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93" display="TOC" xr:uid="{00000000-0004-0000-5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000-000000000000}">
          <x14:formula1>
            <xm:f>_dropDownSheet!$A$29:$E$29</xm:f>
          </x14:formula1>
          <xm:sqref>A8</xm:sqref>
        </x14:dataValidation>
        <x14:dataValidation type="list" allowBlank="1" showInputMessage="1" showErrorMessage="1" xr:uid="{00000000-0002-0000-5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0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572</v>
      </c>
      <c r="B1" s="12" t="s">
        <v>418</v>
      </c>
    </row>
    <row r="2" spans="1:9" ht="15" customHeight="1"/>
    <row r="3" spans="1:9">
      <c r="A3" s="12"/>
      <c r="C3" s="34" t="s">
        <v>988</v>
      </c>
      <c r="D3" s="34" t="s">
        <v>577</v>
      </c>
      <c r="E3" s="34"/>
      <c r="F3" s="34"/>
      <c r="G3" s="34"/>
      <c r="H3" s="34"/>
      <c r="I3" s="34" t="s">
        <v>989</v>
      </c>
    </row>
    <row r="4" spans="1:9">
      <c r="C4" s="34"/>
      <c r="D4" s="34" t="s">
        <v>579</v>
      </c>
      <c r="E4" s="34"/>
      <c r="F4" s="34" t="s">
        <v>990</v>
      </c>
      <c r="G4" s="34" t="s">
        <v>898</v>
      </c>
      <c r="H4" s="34" t="s">
        <v>582</v>
      </c>
      <c r="I4" s="34"/>
    </row>
    <row r="5" spans="1:9">
      <c r="C5" s="34"/>
      <c r="D5" s="13" t="s">
        <v>991</v>
      </c>
      <c r="E5" s="13" t="s">
        <v>992</v>
      </c>
      <c r="F5" s="34"/>
      <c r="G5" s="34"/>
      <c r="H5" s="34"/>
      <c r="I5" s="34"/>
    </row>
    <row r="6" spans="1:9" ht="33.75">
      <c r="A6" s="20" t="s">
        <v>599</v>
      </c>
      <c r="B6" s="20" t="s">
        <v>601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</row>
    <row r="7" spans="1:9" ht="22.5">
      <c r="A7" s="21" t="s">
        <v>993</v>
      </c>
      <c r="B7" s="21" t="s">
        <v>864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4" display="TOC" xr:uid="{00000000-0004-0000-5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100-000000000000}">
          <x14:formula1>
            <xm:f>_dropDownSheet!$A$46</xm:f>
          </x14:formula1>
          <xm:sqref>A7</xm:sqref>
        </x14:dataValidation>
        <x14:dataValidation type="list" allowBlank="1" showInputMessage="1" showErrorMessage="1" xr:uid="{00000000-0002-0000-51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572</v>
      </c>
      <c r="B1" s="12" t="s">
        <v>421</v>
      </c>
    </row>
    <row r="2" spans="1:9" ht="15" customHeight="1"/>
    <row r="3" spans="1:9">
      <c r="A3" s="12"/>
      <c r="C3" s="34" t="s">
        <v>988</v>
      </c>
      <c r="D3" s="34" t="s">
        <v>577</v>
      </c>
      <c r="E3" s="34"/>
      <c r="F3" s="34"/>
      <c r="G3" s="34"/>
      <c r="H3" s="34"/>
      <c r="I3" s="34" t="s">
        <v>989</v>
      </c>
    </row>
    <row r="4" spans="1:9">
      <c r="C4" s="34"/>
      <c r="D4" s="34" t="s">
        <v>579</v>
      </c>
      <c r="E4" s="34"/>
      <c r="F4" s="34" t="s">
        <v>990</v>
      </c>
      <c r="G4" s="34" t="s">
        <v>898</v>
      </c>
      <c r="H4" s="34" t="s">
        <v>582</v>
      </c>
      <c r="I4" s="34"/>
    </row>
    <row r="5" spans="1:9">
      <c r="C5" s="34"/>
      <c r="D5" s="13" t="s">
        <v>991</v>
      </c>
      <c r="E5" s="13" t="s">
        <v>992</v>
      </c>
      <c r="F5" s="34"/>
      <c r="G5" s="34"/>
      <c r="H5" s="34"/>
      <c r="I5" s="34"/>
    </row>
    <row r="6" spans="1:9" ht="33.75">
      <c r="A6" s="20" t="s">
        <v>599</v>
      </c>
      <c r="B6" s="20" t="s">
        <v>600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</row>
    <row r="7" spans="1:9">
      <c r="A7" s="21" t="s">
        <v>993</v>
      </c>
      <c r="B7" s="21" t="s">
        <v>603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5" display="TOC" xr:uid="{00000000-0004-0000-5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200-000000000000}">
          <x14:formula1>
            <xm:f>_dropDownSheet!$A$46</xm:f>
          </x14:formula1>
          <xm:sqref>A7</xm:sqref>
        </x14:dataValidation>
        <x14:dataValidation type="list" allowBlank="1" showInputMessage="1" showErrorMessage="1" xr:uid="{00000000-0002-0000-52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572</v>
      </c>
      <c r="B1" s="12" t="s">
        <v>424</v>
      </c>
    </row>
    <row r="2" spans="1:9" ht="15" customHeight="1"/>
    <row r="3" spans="1:9">
      <c r="A3" s="12"/>
      <c r="C3" s="34" t="s">
        <v>988</v>
      </c>
      <c r="D3" s="34" t="s">
        <v>577</v>
      </c>
      <c r="E3" s="34"/>
      <c r="F3" s="34"/>
      <c r="G3" s="34"/>
      <c r="H3" s="34"/>
      <c r="I3" s="34" t="s">
        <v>989</v>
      </c>
    </row>
    <row r="4" spans="1:9">
      <c r="C4" s="34"/>
      <c r="D4" s="34" t="s">
        <v>579</v>
      </c>
      <c r="E4" s="34"/>
      <c r="F4" s="34" t="s">
        <v>990</v>
      </c>
      <c r="G4" s="34" t="s">
        <v>898</v>
      </c>
      <c r="H4" s="34" t="s">
        <v>582</v>
      </c>
      <c r="I4" s="34"/>
    </row>
    <row r="5" spans="1:9">
      <c r="C5" s="34"/>
      <c r="D5" s="13" t="s">
        <v>991</v>
      </c>
      <c r="E5" s="13" t="s">
        <v>992</v>
      </c>
      <c r="F5" s="34"/>
      <c r="G5" s="34"/>
      <c r="H5" s="34"/>
      <c r="I5" s="34"/>
    </row>
    <row r="6" spans="1:9" ht="33.75">
      <c r="A6" s="20" t="s">
        <v>599</v>
      </c>
      <c r="B6" s="20" t="s">
        <v>601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</row>
    <row r="7" spans="1:9" ht="22.5">
      <c r="A7" s="21" t="s">
        <v>993</v>
      </c>
      <c r="B7" s="21" t="s">
        <v>864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6" display="TOC" xr:uid="{00000000-0004-0000-5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300-000000000000}">
          <x14:formula1>
            <xm:f>_dropDownSheet!$A$47:$B$47</xm:f>
          </x14:formula1>
          <xm:sqref>A7</xm:sqref>
        </x14:dataValidation>
        <x14:dataValidation type="list" allowBlank="1" showInputMessage="1" showErrorMessage="1" xr:uid="{00000000-0002-0000-53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572</v>
      </c>
      <c r="B1" s="12" t="s">
        <v>427</v>
      </c>
    </row>
    <row r="2" spans="1:9" ht="15" customHeight="1"/>
    <row r="3" spans="1:9">
      <c r="A3" s="12"/>
      <c r="C3" s="34" t="s">
        <v>988</v>
      </c>
      <c r="D3" s="34" t="s">
        <v>577</v>
      </c>
      <c r="E3" s="34"/>
      <c r="F3" s="34"/>
      <c r="G3" s="34"/>
      <c r="H3" s="34"/>
      <c r="I3" s="34" t="s">
        <v>989</v>
      </c>
    </row>
    <row r="4" spans="1:9">
      <c r="C4" s="34"/>
      <c r="D4" s="34" t="s">
        <v>579</v>
      </c>
      <c r="E4" s="34"/>
      <c r="F4" s="34" t="s">
        <v>990</v>
      </c>
      <c r="G4" s="34" t="s">
        <v>898</v>
      </c>
      <c r="H4" s="34" t="s">
        <v>582</v>
      </c>
      <c r="I4" s="34"/>
    </row>
    <row r="5" spans="1:9">
      <c r="C5" s="34"/>
      <c r="D5" s="13" t="s">
        <v>991</v>
      </c>
      <c r="E5" s="13" t="s">
        <v>992</v>
      </c>
      <c r="F5" s="34"/>
      <c r="G5" s="34"/>
      <c r="H5" s="34"/>
      <c r="I5" s="34"/>
    </row>
    <row r="6" spans="1:9" ht="33.75">
      <c r="A6" s="20" t="s">
        <v>599</v>
      </c>
      <c r="B6" s="20" t="s">
        <v>600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</row>
    <row r="7" spans="1:9">
      <c r="A7" s="21" t="s">
        <v>993</v>
      </c>
      <c r="B7" s="21" t="s">
        <v>603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7" display="TOC" xr:uid="{00000000-0004-0000-5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400-000000000000}">
          <x14:formula1>
            <xm:f>_dropDownSheet!$A$47:$B$47</xm:f>
          </x14:formula1>
          <xm:sqref>A7</xm:sqref>
        </x14:dataValidation>
        <x14:dataValidation type="list" allowBlank="1" showInputMessage="1" showErrorMessage="1" xr:uid="{00000000-0002-0000-54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572</v>
      </c>
      <c r="B1" s="12" t="s">
        <v>430</v>
      </c>
    </row>
    <row r="2" spans="1:4" ht="15" customHeight="1"/>
    <row r="3" spans="1:4">
      <c r="A3" s="12"/>
      <c r="C3" s="34" t="s">
        <v>577</v>
      </c>
      <c r="D3" s="34"/>
    </row>
    <row r="4" spans="1:4">
      <c r="C4" s="34" t="s">
        <v>579</v>
      </c>
      <c r="D4" s="34"/>
    </row>
    <row r="5" spans="1:4">
      <c r="C5" s="13" t="s">
        <v>991</v>
      </c>
      <c r="D5" s="13" t="s">
        <v>992</v>
      </c>
    </row>
    <row r="6" spans="1:4" ht="33.75">
      <c r="A6" s="20" t="s">
        <v>599</v>
      </c>
      <c r="B6" s="20" t="s">
        <v>601</v>
      </c>
      <c r="C6" s="14" t="s">
        <v>587</v>
      </c>
      <c r="D6" s="14" t="s">
        <v>588</v>
      </c>
    </row>
    <row r="7" spans="1:4" ht="22.5">
      <c r="A7" s="21" t="s">
        <v>995</v>
      </c>
      <c r="B7" s="21" t="s">
        <v>866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98" display="TOC" xr:uid="{00000000-0004-0000-5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500-000000000000}">
          <x14:formula1>
            <xm:f>_dropDownSheet!$A$48</xm:f>
          </x14:formula1>
          <xm:sqref>A7</xm:sqref>
        </x14:dataValidation>
        <x14:dataValidation type="list" allowBlank="1" showInputMessage="1" showErrorMessage="1" xr:uid="{00000000-0002-0000-5500-000001000000}">
          <x14:formula1>
            <xm:f>_dropDownSheet!$A$49:$B$49</xm:f>
          </x14:formula1>
          <xm:sqref>B7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572</v>
      </c>
      <c r="B1" s="12" t="s">
        <v>433</v>
      </c>
    </row>
    <row r="2" spans="1:4" ht="15" customHeight="1"/>
    <row r="3" spans="1:4">
      <c r="A3" s="12"/>
      <c r="C3" s="34" t="s">
        <v>577</v>
      </c>
      <c r="D3" s="34"/>
    </row>
    <row r="4" spans="1:4">
      <c r="C4" s="34" t="s">
        <v>579</v>
      </c>
      <c r="D4" s="34"/>
    </row>
    <row r="5" spans="1:4">
      <c r="C5" s="13" t="s">
        <v>991</v>
      </c>
      <c r="D5" s="13" t="s">
        <v>992</v>
      </c>
    </row>
    <row r="6" spans="1:4" ht="33.75">
      <c r="A6" s="20" t="s">
        <v>599</v>
      </c>
      <c r="B6" s="20" t="s">
        <v>600</v>
      </c>
      <c r="C6" s="14" t="s">
        <v>587</v>
      </c>
      <c r="D6" s="14" t="s">
        <v>588</v>
      </c>
    </row>
    <row r="7" spans="1:4">
      <c r="A7" s="21" t="s">
        <v>995</v>
      </c>
      <c r="B7" s="21" t="s">
        <v>603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99" display="TOC" xr:uid="{00000000-0004-0000-5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600-000000000000}">
          <x14:formula1>
            <xm:f>_dropDownSheet!$A$48</xm:f>
          </x14:formula1>
          <xm:sqref>A7</xm:sqref>
        </x14:dataValidation>
        <x14:dataValidation type="list" allowBlank="1" showInputMessage="1" showErrorMessage="1" xr:uid="{00000000-0002-0000-5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436</v>
      </c>
    </row>
    <row r="2" spans="1:11" ht="15" customHeight="1"/>
    <row r="3" spans="1:11">
      <c r="A3" s="12"/>
      <c r="C3" s="34" t="s">
        <v>988</v>
      </c>
      <c r="D3" s="34"/>
      <c r="E3" s="34" t="s">
        <v>577</v>
      </c>
      <c r="F3" s="34"/>
      <c r="G3" s="34"/>
      <c r="H3" s="34"/>
      <c r="I3" s="34"/>
      <c r="J3" s="34" t="s">
        <v>989</v>
      </c>
      <c r="K3" s="34"/>
    </row>
    <row r="4" spans="1:11">
      <c r="C4" s="34" t="s">
        <v>573</v>
      </c>
      <c r="D4" s="34" t="s">
        <v>957</v>
      </c>
      <c r="E4" s="34" t="s">
        <v>579</v>
      </c>
      <c r="F4" s="34"/>
      <c r="G4" s="34" t="s">
        <v>990</v>
      </c>
      <c r="H4" s="34" t="s">
        <v>898</v>
      </c>
      <c r="I4" s="34" t="s">
        <v>582</v>
      </c>
      <c r="J4" s="34" t="s">
        <v>573</v>
      </c>
      <c r="K4" s="34" t="s">
        <v>957</v>
      </c>
    </row>
    <row r="5" spans="1:11">
      <c r="C5" s="34"/>
      <c r="D5" s="34"/>
      <c r="E5" s="13" t="s">
        <v>997</v>
      </c>
      <c r="F5" s="13" t="s">
        <v>998</v>
      </c>
      <c r="G5" s="34"/>
      <c r="H5" s="34"/>
      <c r="I5" s="34"/>
      <c r="J5" s="34"/>
      <c r="K5" s="34"/>
    </row>
    <row r="6" spans="1:11" ht="33.75">
      <c r="A6" s="20" t="s">
        <v>599</v>
      </c>
      <c r="B6" s="20" t="s">
        <v>601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  <c r="J6" s="14" t="s">
        <v>594</v>
      </c>
      <c r="K6" s="14" t="s">
        <v>595</v>
      </c>
    </row>
    <row r="7" spans="1:11" ht="22.5">
      <c r="A7" s="21" t="s">
        <v>999</v>
      </c>
      <c r="B7" s="21" t="s">
        <v>864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100" display="TOC" xr:uid="{00000000-0004-0000-5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700-000000000000}">
          <x14:formula1>
            <xm:f>_dropDownSheet!$A$50:$F$50</xm:f>
          </x14:formula1>
          <xm:sqref>A7</xm:sqref>
        </x14:dataValidation>
        <x14:dataValidation type="list" allowBlank="1" showInputMessage="1" showErrorMessage="1" xr:uid="{00000000-0002-0000-57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439</v>
      </c>
    </row>
    <row r="2" spans="1:11" ht="15" customHeight="1"/>
    <row r="3" spans="1:11">
      <c r="A3" s="12"/>
      <c r="C3" s="34" t="s">
        <v>988</v>
      </c>
      <c r="D3" s="34"/>
      <c r="E3" s="34" t="s">
        <v>577</v>
      </c>
      <c r="F3" s="34"/>
      <c r="G3" s="34"/>
      <c r="H3" s="34"/>
      <c r="I3" s="34"/>
      <c r="J3" s="34" t="s">
        <v>989</v>
      </c>
      <c r="K3" s="34"/>
    </row>
    <row r="4" spans="1:11">
      <c r="C4" s="34" t="s">
        <v>573</v>
      </c>
      <c r="D4" s="34" t="s">
        <v>957</v>
      </c>
      <c r="E4" s="34" t="s">
        <v>579</v>
      </c>
      <c r="F4" s="34"/>
      <c r="G4" s="34" t="s">
        <v>990</v>
      </c>
      <c r="H4" s="34" t="s">
        <v>898</v>
      </c>
      <c r="I4" s="34" t="s">
        <v>582</v>
      </c>
      <c r="J4" s="34" t="s">
        <v>573</v>
      </c>
      <c r="K4" s="34" t="s">
        <v>957</v>
      </c>
    </row>
    <row r="5" spans="1:11">
      <c r="C5" s="34"/>
      <c r="D5" s="34"/>
      <c r="E5" s="13" t="s">
        <v>997</v>
      </c>
      <c r="F5" s="13" t="s">
        <v>998</v>
      </c>
      <c r="G5" s="34"/>
      <c r="H5" s="34"/>
      <c r="I5" s="34"/>
      <c r="J5" s="34"/>
      <c r="K5" s="34"/>
    </row>
    <row r="6" spans="1:11" ht="33.75">
      <c r="A6" s="20" t="s">
        <v>599</v>
      </c>
      <c r="B6" s="20" t="s">
        <v>600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  <c r="J6" s="14" t="s">
        <v>594</v>
      </c>
      <c r="K6" s="14" t="s">
        <v>595</v>
      </c>
    </row>
    <row r="7" spans="1:11" ht="22.5">
      <c r="A7" s="21" t="s">
        <v>999</v>
      </c>
      <c r="B7" s="21" t="s">
        <v>603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101" display="TOC" xr:uid="{00000000-0004-0000-5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800-000000000000}">
          <x14:formula1>
            <xm:f>_dropDownSheet!$A$50:$F$50</xm:f>
          </x14:formula1>
          <xm:sqref>A7</xm:sqref>
        </x14:dataValidation>
        <x14:dataValidation type="list" allowBlank="1" showInputMessage="1" showErrorMessage="1" xr:uid="{00000000-0002-0000-5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572</v>
      </c>
      <c r="B1" s="12" t="s">
        <v>442</v>
      </c>
    </row>
    <row r="2" spans="1:9" ht="15" customHeight="1"/>
    <row r="3" spans="1:9">
      <c r="A3" s="12"/>
      <c r="C3" s="34" t="s">
        <v>988</v>
      </c>
      <c r="D3" s="34" t="s">
        <v>577</v>
      </c>
      <c r="E3" s="34"/>
      <c r="F3" s="34"/>
      <c r="G3" s="34"/>
      <c r="H3" s="34"/>
      <c r="I3" s="34" t="s">
        <v>989</v>
      </c>
    </row>
    <row r="4" spans="1:9">
      <c r="C4" s="34"/>
      <c r="D4" s="34" t="s">
        <v>579</v>
      </c>
      <c r="E4" s="34"/>
      <c r="F4" s="34" t="s">
        <v>990</v>
      </c>
      <c r="G4" s="34" t="s">
        <v>898</v>
      </c>
      <c r="H4" s="34" t="s">
        <v>582</v>
      </c>
      <c r="I4" s="34"/>
    </row>
    <row r="5" spans="1:9">
      <c r="C5" s="34"/>
      <c r="D5" s="13" t="s">
        <v>991</v>
      </c>
      <c r="E5" s="13" t="s">
        <v>992</v>
      </c>
      <c r="F5" s="34"/>
      <c r="G5" s="34"/>
      <c r="H5" s="34"/>
      <c r="I5" s="34"/>
    </row>
    <row r="6" spans="1:9" ht="33.75">
      <c r="A6" s="20" t="s">
        <v>599</v>
      </c>
      <c r="B6" s="20" t="s">
        <v>600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</row>
    <row r="7" spans="1:9">
      <c r="A7" s="21" t="s">
        <v>993</v>
      </c>
      <c r="B7" s="21" t="s">
        <v>603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02" display="TOC" xr:uid="{00000000-0004-0000-5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900-000000000000}">
          <x14:formula1>
            <xm:f>_dropDownSheet!$A$46</xm:f>
          </x14:formula1>
          <xm:sqref>A7</xm:sqref>
        </x14:dataValidation>
        <x14:dataValidation type="list" allowBlank="1" showInputMessage="1" showErrorMessage="1" xr:uid="{00000000-0002-0000-59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572</v>
      </c>
      <c r="B1" s="12" t="s">
        <v>445</v>
      </c>
    </row>
    <row r="2" spans="1:9" ht="15" customHeight="1"/>
    <row r="3" spans="1:9">
      <c r="A3" s="12"/>
      <c r="C3" s="34" t="s">
        <v>988</v>
      </c>
      <c r="D3" s="34" t="s">
        <v>577</v>
      </c>
      <c r="E3" s="34"/>
      <c r="F3" s="34"/>
      <c r="G3" s="34"/>
      <c r="H3" s="34"/>
      <c r="I3" s="34" t="s">
        <v>989</v>
      </c>
    </row>
    <row r="4" spans="1:9">
      <c r="C4" s="34"/>
      <c r="D4" s="34" t="s">
        <v>579</v>
      </c>
      <c r="E4" s="34"/>
      <c r="F4" s="34" t="s">
        <v>990</v>
      </c>
      <c r="G4" s="34" t="s">
        <v>898</v>
      </c>
      <c r="H4" s="34" t="s">
        <v>582</v>
      </c>
      <c r="I4" s="34"/>
    </row>
    <row r="5" spans="1:9">
      <c r="C5" s="34"/>
      <c r="D5" s="13" t="s">
        <v>991</v>
      </c>
      <c r="E5" s="13" t="s">
        <v>992</v>
      </c>
      <c r="F5" s="34"/>
      <c r="G5" s="34"/>
      <c r="H5" s="34"/>
      <c r="I5" s="34"/>
    </row>
    <row r="6" spans="1:9" ht="33.75">
      <c r="A6" s="20" t="s">
        <v>599</v>
      </c>
      <c r="B6" s="20" t="s">
        <v>600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</row>
    <row r="7" spans="1:9">
      <c r="A7" s="21" t="s">
        <v>993</v>
      </c>
      <c r="B7" s="21" t="s">
        <v>603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03" display="TOC" xr:uid="{00000000-0004-0000-5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A00-000000000000}">
          <x14:formula1>
            <xm:f>_dropDownSheet!$A$47:$B$47</xm:f>
          </x14:formula1>
          <xm:sqref>A7</xm:sqref>
        </x14:dataValidation>
        <x14:dataValidation type="list" allowBlank="1" showInputMessage="1" showErrorMessage="1" xr:uid="{00000000-0002-0000-5A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572</v>
      </c>
      <c r="B1" s="12" t="s">
        <v>448</v>
      </c>
    </row>
    <row r="2" spans="1:4" ht="15" customHeight="1"/>
    <row r="3" spans="1:4">
      <c r="A3" s="12"/>
      <c r="C3" s="34" t="s">
        <v>577</v>
      </c>
      <c r="D3" s="34"/>
    </row>
    <row r="4" spans="1:4">
      <c r="C4" s="34" t="s">
        <v>579</v>
      </c>
      <c r="D4" s="34"/>
    </row>
    <row r="5" spans="1:4">
      <c r="C5" s="13" t="s">
        <v>991</v>
      </c>
      <c r="D5" s="13" t="s">
        <v>992</v>
      </c>
    </row>
    <row r="6" spans="1:4" ht="33.75">
      <c r="A6" s="20" t="s">
        <v>599</v>
      </c>
      <c r="B6" s="20" t="s">
        <v>600</v>
      </c>
      <c r="C6" s="14" t="s">
        <v>587</v>
      </c>
      <c r="D6" s="14" t="s">
        <v>588</v>
      </c>
    </row>
    <row r="7" spans="1:4">
      <c r="A7" s="21" t="s">
        <v>995</v>
      </c>
      <c r="B7" s="21" t="s">
        <v>603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104" display="TOC" xr:uid="{00000000-0004-0000-5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B00-000000000000}">
          <x14:formula1>
            <xm:f>_dropDownSheet!$A$48</xm:f>
          </x14:formula1>
          <xm:sqref>A7</xm:sqref>
        </x14:dataValidation>
        <x14:dataValidation type="list" allowBlank="1" showInputMessage="1" showErrorMessage="1" xr:uid="{00000000-0002-0000-5B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451</v>
      </c>
    </row>
    <row r="2" spans="1:11" ht="15" customHeight="1"/>
    <row r="3" spans="1:11">
      <c r="A3" s="12"/>
      <c r="C3" s="34" t="s">
        <v>988</v>
      </c>
      <c r="D3" s="34"/>
      <c r="E3" s="34" t="s">
        <v>577</v>
      </c>
      <c r="F3" s="34"/>
      <c r="G3" s="34"/>
      <c r="H3" s="34"/>
      <c r="I3" s="34"/>
      <c r="J3" s="34" t="s">
        <v>989</v>
      </c>
      <c r="K3" s="34"/>
    </row>
    <row r="4" spans="1:11">
      <c r="C4" s="34" t="s">
        <v>573</v>
      </c>
      <c r="D4" s="34" t="s">
        <v>957</v>
      </c>
      <c r="E4" s="34" t="s">
        <v>579</v>
      </c>
      <c r="F4" s="34"/>
      <c r="G4" s="34" t="s">
        <v>990</v>
      </c>
      <c r="H4" s="34" t="s">
        <v>898</v>
      </c>
      <c r="I4" s="34" t="s">
        <v>582</v>
      </c>
      <c r="J4" s="34" t="s">
        <v>573</v>
      </c>
      <c r="K4" s="34" t="s">
        <v>957</v>
      </c>
    </row>
    <row r="5" spans="1:11">
      <c r="C5" s="34"/>
      <c r="D5" s="34"/>
      <c r="E5" s="13" t="s">
        <v>997</v>
      </c>
      <c r="F5" s="13" t="s">
        <v>998</v>
      </c>
      <c r="G5" s="34"/>
      <c r="H5" s="34"/>
      <c r="I5" s="34"/>
      <c r="J5" s="34"/>
      <c r="K5" s="34"/>
    </row>
    <row r="6" spans="1:11" ht="33.75">
      <c r="A6" s="20" t="s">
        <v>599</v>
      </c>
      <c r="B6" s="20" t="s">
        <v>600</v>
      </c>
      <c r="C6" s="14" t="s">
        <v>587</v>
      </c>
      <c r="D6" s="14" t="s">
        <v>588</v>
      </c>
      <c r="E6" s="14" t="s">
        <v>589</v>
      </c>
      <c r="F6" s="14" t="s">
        <v>590</v>
      </c>
      <c r="G6" s="14" t="s">
        <v>591</v>
      </c>
      <c r="H6" s="14" t="s">
        <v>592</v>
      </c>
      <c r="I6" s="14" t="s">
        <v>593</v>
      </c>
      <c r="J6" s="14" t="s">
        <v>594</v>
      </c>
      <c r="K6" s="14" t="s">
        <v>595</v>
      </c>
    </row>
    <row r="7" spans="1:11" ht="22.5">
      <c r="A7" s="21" t="s">
        <v>999</v>
      </c>
      <c r="B7" s="21" t="s">
        <v>603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105" display="TOC" xr:uid="{00000000-0004-0000-5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C00-000000000000}">
          <x14:formula1>
            <xm:f>_dropDownSheet!$A$50:$F$50</xm:f>
          </x14:formula1>
          <xm:sqref>A7</xm:sqref>
        </x14:dataValidation>
        <x14:dataValidation type="list" allowBlank="1" showInputMessage="1" showErrorMessage="1" xr:uid="{00000000-0002-0000-5C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572</v>
      </c>
      <c r="B1" s="12" t="s">
        <v>454</v>
      </c>
    </row>
    <row r="2" spans="1:11" ht="15" customHeight="1"/>
    <row r="3" spans="1:11" ht="33.75">
      <c r="A3" s="33"/>
      <c r="B3" s="33"/>
      <c r="C3" s="33"/>
      <c r="D3" s="13" t="s">
        <v>988</v>
      </c>
      <c r="E3" s="13" t="s">
        <v>1005</v>
      </c>
      <c r="F3" s="13" t="s">
        <v>990</v>
      </c>
      <c r="G3" s="13" t="s">
        <v>898</v>
      </c>
      <c r="H3" s="13" t="s">
        <v>582</v>
      </c>
      <c r="I3" s="13" t="s">
        <v>989</v>
      </c>
      <c r="J3" s="13" t="s">
        <v>1006</v>
      </c>
      <c r="K3" s="13" t="s">
        <v>575</v>
      </c>
    </row>
    <row r="4" spans="1:11">
      <c r="A4" s="33"/>
      <c r="B4" s="33"/>
      <c r="C4" s="33"/>
      <c r="D4" s="14" t="s">
        <v>587</v>
      </c>
      <c r="E4" s="14" t="s">
        <v>588</v>
      </c>
      <c r="F4" s="14" t="s">
        <v>589</v>
      </c>
      <c r="G4" s="14" t="s">
        <v>590</v>
      </c>
      <c r="H4" s="14" t="s">
        <v>591</v>
      </c>
      <c r="I4" s="14" t="s">
        <v>592</v>
      </c>
      <c r="J4" s="14" t="s">
        <v>593</v>
      </c>
      <c r="K4" s="14" t="s">
        <v>594</v>
      </c>
    </row>
    <row r="5" spans="1:11">
      <c r="A5" s="35" t="s">
        <v>573</v>
      </c>
      <c r="B5" s="22"/>
      <c r="C5" s="14"/>
      <c r="D5" s="23" t="s">
        <v>1007</v>
      </c>
      <c r="E5" s="23" t="s">
        <v>1007</v>
      </c>
      <c r="F5" s="23" t="s">
        <v>1007</v>
      </c>
      <c r="G5" s="23" t="s">
        <v>1007</v>
      </c>
      <c r="H5" s="23" t="s">
        <v>1007</v>
      </c>
      <c r="I5" s="23" t="s">
        <v>1007</v>
      </c>
      <c r="J5" s="23" t="s">
        <v>1007</v>
      </c>
      <c r="K5" s="24" t="s">
        <v>1007</v>
      </c>
    </row>
    <row r="6" spans="1:11" ht="22.5">
      <c r="A6" s="35"/>
      <c r="B6" s="15" t="s">
        <v>1008</v>
      </c>
      <c r="C6" s="14" t="s">
        <v>587</v>
      </c>
      <c r="D6" s="30" t="str">
        <f>IF(TOC!$D$106="positive",SUM('T02.01'!$C$8) + SUM('T02.02'!$C$8:'T02.02'!$C$14) + SUM('T06.01'!$E:$E),"")</f>
        <v/>
      </c>
      <c r="E6" s="30" t="str">
        <f>IF(TOC!$D$106="positive",'T02.01'!$D$8 - 'T02.01'!$E$8 + SUM('T02.02'!$D$8:'T02.02'!$D$14) - SUM('T02.02'!$E$8:'T02.02'!$E$14) + SUM('T06.01'!$F:$F) - SUM('T06.01'!$G:$G),"")</f>
        <v/>
      </c>
      <c r="F6" s="30" t="str">
        <f>IF(TOC!$D$106="positive",'T02.01'!$F$8 + 'T02.01'!$G$8 + SUM('T02.02'!$F$8:'T02.02'!$F$14) + SUM('T02.02'!$G$8:'T02.02'!$G$14) + SUM('T06.01'!$H:$H) + SUM('T06.01'!$I:$I),"")</f>
        <v/>
      </c>
      <c r="G6" s="30" t="str">
        <f>IF(TOC!$D$106="positive",'T02.01'!$H$8 + SUM('T02.02'!$H$8:'T02.02'!$H$14) + SUM('T06.01'!$J:$J),"")</f>
        <v/>
      </c>
      <c r="H6" s="30" t="str">
        <f>IF(TOC!$D$106="positive",'T02.01'!$I$8 + SUM('T02.02'!$I$8:'T02.02'!$I$14) + SUM('T06.01'!$K:$K),"")</f>
        <v/>
      </c>
      <c r="I6" s="30" t="str">
        <f>IF(TOC!$D$106="positive",'T02.01'!$J$8 + SUM('T02.02'!$J$8:'T02.02'!$J$14) + SUM('T06.01'!$L:$L),"")</f>
        <v/>
      </c>
      <c r="J6" s="16"/>
      <c r="K6" s="17"/>
    </row>
    <row r="7" spans="1:11" ht="33.75">
      <c r="A7" s="35"/>
      <c r="B7" s="15" t="s">
        <v>1009</v>
      </c>
      <c r="C7" s="14" t="s">
        <v>588</v>
      </c>
      <c r="D7" s="30" t="str">
        <f>IF(TOC!$D$106="positive",SUM('T02.04'!$C$8:'T02.04'!$C$11) + SUM('T06.02'!$E:$E),"")</f>
        <v/>
      </c>
      <c r="E7" s="30" t="str">
        <f>IF(TOC!$D$106="positive",SUM('T02.04'!$D$8:'T02.04'!$D$11) - SUM('T02.04'!$E$8:'T02.04'!$E$11) + SUM('T06.02'!$F:$F) - SUM('T06.02'!$G:$G),"")</f>
        <v/>
      </c>
      <c r="F7" s="30" t="str">
        <f>IF(TOC!$D$106="positive",SUM('T02.04'!$F$8:'T02.04'!$F$11) + SUM('T02.04'!$G$8:'T02.04'!$G$11) + SUM('T06.02'!$H:$H) + SUM('T06.02'!$I:$I),"")</f>
        <v/>
      </c>
      <c r="G7" s="30" t="str">
        <f>IF(TOC!$D$106="positive",SUM('T02.04'!$H$8:'T02.04'!$H$11) + SUM('T06.02'!$J:$J),"")</f>
        <v/>
      </c>
      <c r="H7" s="30" t="str">
        <f>IF(TOC!$D$106="positive",SUM('T02.04'!$I$8:'T02.04'!$I$11) + SUM('T06.02'!$K:$K),"")</f>
        <v/>
      </c>
      <c r="I7" s="30" t="str">
        <f>IF(TOC!$D$106="positive",SUM('T02.04'!$J$8:'T02.04'!$J$11) + SUM('T06.02'!$L:$L),"")</f>
        <v/>
      </c>
      <c r="J7" s="18"/>
      <c r="K7" s="19"/>
    </row>
    <row r="8" spans="1:11">
      <c r="A8" s="35"/>
      <c r="B8" s="15" t="s">
        <v>1010</v>
      </c>
      <c r="C8" s="14" t="s">
        <v>589</v>
      </c>
      <c r="D8" s="30" t="str">
        <f>IF(TOC!$D$106="positive",SUM('T02.05'!$C:$C) + SUM('T02.06'!$C:$C) + SUM('T06.03'!$F:$F),"")</f>
        <v/>
      </c>
      <c r="E8" s="30" t="str">
        <f>IF(TOC!$D$106="positive",SUM('T02.05'!$D:$D) - SUM('T02.05'!$E:$E) + SUM('T02.06'!$D:$D) - SUM('T02.06'!$E:$E) + SUM('T06.03'!$G:$G) - SUM('T06.03'!$H:$H),"")</f>
        <v/>
      </c>
      <c r="F8" s="30" t="str">
        <f>IF(TOC!$D$106="positive",SUM('T02.05'!$F:$F) + SUM('T02.05'!$G:$G) + SUM('T02.06'!$F:$F) + SUM('T02.06'!$G:$G) + SUM('T06.03'!$I:$I) + SUM('T06.03'!$J:$J),"")</f>
        <v/>
      </c>
      <c r="G8" s="30" t="str">
        <f>IF(TOC!$D$106="positive",SUM('T02.05'!$H:$H) + SUM('T02.06'!$H:$H) + SUM('T06.03'!$K:$K),"")</f>
        <v/>
      </c>
      <c r="H8" s="30" t="str">
        <f>IF(TOC!$D$106="positive",SUM('T02.05'!$I:$I) + SUM('T02.06'!$I:$I) + SUM('T06.03'!$L:$L),"")</f>
        <v/>
      </c>
      <c r="I8" s="30" t="str">
        <f>IF(TOC!$D$106="positive",SUM('T02.05'!$J:$J) + SUM('T02.06'!$J:$J) + SUM('T06.03'!$M:$M),"")</f>
        <v/>
      </c>
      <c r="J8" s="16"/>
      <c r="K8" s="17"/>
    </row>
    <row r="9" spans="1:11" ht="33.75">
      <c r="A9" s="35"/>
      <c r="B9" s="15" t="s">
        <v>1011</v>
      </c>
      <c r="C9" s="14" t="s">
        <v>590</v>
      </c>
      <c r="D9" s="30" t="str">
        <f>IF(TOC!$D$106="positive",'T01.01'!$C$8 + SUMIF('T01.03'!A:A, "Unlisted shares", 'T01.03'!$E:$E) + SUMIF('T01.04'!A:A, "Unlisted shares", 'T01.04'!$D:$D),"")</f>
        <v/>
      </c>
      <c r="E9" s="30" t="str">
        <f>IF(TOC!$D$106="positive",'T01.01'!$D$8 -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/>
      </c>
      <c r="F9" s="30" t="str">
        <f>IF(TOC!$D$106="positive",'T01.01'!$F$8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/>
      </c>
      <c r="G9" s="30" t="str">
        <f>IF(TOC!$D$106="positive",'T01.01'!$H$8 + SUMIF('T01.03'!A:A, "Unlisted shares", 'T01.03'!$L:$L) + SUMIF('T01.04'!A:A, "Unlisted shares", 'T01.04'!$I:$I),"")</f>
        <v/>
      </c>
      <c r="H9" s="30" t="str">
        <f>IF(TOC!$D$106="positive",'T01.01'!$I$8 + SUMIF('T01.03'!A:A, "Unlisted shares", 'T01.03'!$M:$M) + SUMIF('T01.04'!A:A, "Unlisted shares", 'T01.04'!$J:$J),"")</f>
        <v/>
      </c>
      <c r="I9" s="30" t="str">
        <f>IF(TOC!$D$106="positive",'T01.01'!$J$8 + SUMIF('T01.03'!A:A, "Unlisted shares", 'T01.03'!$N:$N) + SUMIF('T01.04'!A:A, "Unlisted shares", 'T01.04'!$K:$K),"")</f>
        <v/>
      </c>
      <c r="J9" s="18"/>
      <c r="K9" s="19"/>
    </row>
    <row r="10" spans="1:11">
      <c r="A10" s="35"/>
      <c r="B10" s="15" t="s">
        <v>881</v>
      </c>
      <c r="C10" s="14" t="s">
        <v>591</v>
      </c>
      <c r="D10" s="30" t="str">
        <f>IF(TOC!$D$106="positive",SUMIF('T01.03'!A:A, "Other equity", 'T01.03'!$E:$E) + SUMIF('T01.04'!A:A, "Other equity", 'T01.04'!$D:$D),"")</f>
        <v/>
      </c>
      <c r="E10" s="30" t="str">
        <f>IF(TOC!$D$106="positive",SUMIF('T01.03'!A:A,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/>
      </c>
      <c r="F10" s="30" t="str">
        <f>IF(TOC!$D$106="positive",SUMIF('T01.03'!A:A, "Other equity", 'T01.03'!$J:$J) + SUMIF('T01.03'!A:A, "Other equity", 'T01.03'!$K:$K) + SUMIF('T01.04'!A:A, "Other equity", 'T01.04'!$G:$G) + SUMIF('T01.04'!A:A, "Other equity", 'T01.04'!$H:$H),"")</f>
        <v/>
      </c>
      <c r="G10" s="30" t="str">
        <f>IF(TOC!$D$106="positive",SUMIF('T01.03'!A:A, "Other equity", 'T01.03'!$L:$L) + SUMIF('T01.04'!A:A, "Other equity", 'T01.04'!$I:$I),"")</f>
        <v/>
      </c>
      <c r="H10" s="30" t="str">
        <f>IF(TOC!$D$106="positive",SUMIF('T01.03'!A:A, "Other equity", 'T01.03'!$M:$M) + SUMIF('T01.04'!A:A, "Other equity", 'T01.04'!$J:$J),"")</f>
        <v/>
      </c>
      <c r="I10" s="30" t="str">
        <f>IF(TOC!$D$106="positive",SUMIF('T01.03'!A:A, "Other equity", 'T01.03'!$N:$N) + SUMIF('T01.04'!A:A, "Other equity", 'T01.04'!$K:$K),"")</f>
        <v/>
      </c>
      <c r="J10" s="16"/>
      <c r="K10" s="17"/>
    </row>
    <row r="11" spans="1:11" ht="22.5">
      <c r="A11" s="35"/>
      <c r="B11" s="15" t="s">
        <v>1012</v>
      </c>
      <c r="C11" s="14" t="s">
        <v>592</v>
      </c>
      <c r="D11" s="30" t="str">
        <f>IF(TOC!$D$106="positive",'T01.01'!$C$9,"")</f>
        <v/>
      </c>
      <c r="E11" s="30" t="str">
        <f>IF(TOC!$D$106="positive",'T01.01'!$D$9 - 'T01.01'!$E$9,"")</f>
        <v/>
      </c>
      <c r="F11" s="30" t="str">
        <f>IF(TOC!$D$106="positive",'T01.01'!$F$9 + 'T01.01'!$G$9,"")</f>
        <v/>
      </c>
      <c r="G11" s="30" t="str">
        <f>IF(TOC!$D$106="positive",'T01.01'!$H$9,"")</f>
        <v/>
      </c>
      <c r="H11" s="30" t="str">
        <f>IF(TOC!$D$106="positive",'T01.01'!$I$9,"")</f>
        <v/>
      </c>
      <c r="I11" s="30" t="str">
        <f>IF(TOC!$D$106="positive",'T01.01'!$J$9,"")</f>
        <v/>
      </c>
      <c r="J11" s="18"/>
      <c r="K11" s="19"/>
    </row>
    <row r="12" spans="1:11">
      <c r="A12" s="35"/>
      <c r="B12" s="15" t="s">
        <v>893</v>
      </c>
      <c r="C12" s="14" t="s">
        <v>593</v>
      </c>
      <c r="D12" s="30" t="str">
        <f>IF(TOC!$D$106="positive",'T01.05'!$C$8,"")</f>
        <v/>
      </c>
      <c r="E12" s="30" t="str">
        <f>IF(TOC!$D$106="positive",'T01.05'!$D$8 - 'T01.05'!$E$8,"")</f>
        <v/>
      </c>
      <c r="F12" s="30" t="str">
        <f>IF(TOC!$D$106="positive",'T01.05'!$F$8 + 'T01.05'!$G$8,"")</f>
        <v/>
      </c>
      <c r="G12" s="30" t="str">
        <f>IF(TOC!$D$106="positive",'T01.05'!$H$8,"")</f>
        <v/>
      </c>
      <c r="H12" s="30" t="str">
        <f>IF(TOC!$D$106="positive",'T01.05'!$I$8,"")</f>
        <v/>
      </c>
      <c r="I12" s="30" t="str">
        <f>IF(TOC!$D$106="positive",'T01.05'!$J$8,"")</f>
        <v/>
      </c>
      <c r="J12" s="16"/>
      <c r="K12" s="17"/>
    </row>
    <row r="13" spans="1:11">
      <c r="A13" s="35"/>
      <c r="B13" s="15" t="s">
        <v>1013</v>
      </c>
      <c r="C13" s="14" t="s">
        <v>594</v>
      </c>
      <c r="D13" s="30" t="str">
        <f>IF(TOC!$D$106="positive",SUMIFS('T03.06'!$E:$E,'T03.06'!C:C,"&lt;&gt;Deposit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SUMIFS('T06.04'!$H:$H,'T03.06'!C:C,"&lt;&gt;Deposit taking corporations",'T06.04'!C:C,"&lt;&gt;Central bank",'T06.04'!C:C,"&lt;&gt;Money market funds") + SUM('T06.05'!$I:$I) + SUM('T06.06'!$G:$G) + SUM('T06.08'!$I:$I) + SUM('T05.01'!$D:$D),"")</f>
        <v/>
      </c>
      <c r="E13" s="30" t="str">
        <f>IF(TOC!$D$106="positive",SUMIFS('T03.06'!$F:$F,'T03.06'!C:C,"&lt;&gt;Deposit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SUMIFS('T06.04'!$I:$I,'T06.04'!C:C,"&lt;&gt;Deposit taking corporations",'T06.04'!C:C,"&lt;&gt;Central bank",'T06.04'!C:C,"&lt;&gt;Money market funds") - SUMIFS('T06.04'!$J:$J,'T03.06'!C:C,"&lt;&gt;Deposit taking corporations",'T06.04'!C:C,"&lt;&gt;Central bank",'T06.04'!C:C,"&lt;&gt;Money market funds") + SUM('T06.05'!$J:$J) - SUM('T06.05'!$K:$K) + SUM('T06.06'!$H:$H) - SUM('T06.06'!$I:$I) + SUM('T06.08'!$J:$J) - SUM('T06.08'!$K:$K) + SUM('T05.01'!$E:$E) - SUM('T05.01'!$F:$F),"")</f>
        <v/>
      </c>
      <c r="F13" s="30" t="str">
        <f>IF(TOC!$D$106="positive",SUMIFS('T03.06'!$H:$H,'T03.06'!C:C,"&lt;&gt;Deposit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SUMIFS('T06.04'!$K:$K,'T06.04'!C:C,"&lt;&gt;Deposit taking corporations",'T06.04'!C:C,"&lt;&gt;Central bank",'T06.04'!C:C,"&lt;&gt;Money market funds") + SUMIFS('T06.04'!$L:$L,'T03.06'!C:C,"&lt;&gt;Deposit taking corporations",'T06.04'!C:C,"&lt;&gt;Central bank",'T06.04'!C:C,"&lt;&gt;Money market funds") + SUM('T06.05'!$L:$L) + SUM('T06.05'!$M:$M) + SUM('T06.06'!$J:$J) + SUM('T06.06'!$K:$K) + SUM('T06.08'!$L:$L) + SUM('T06.08'!$M:$M) + SUM('T05.01'!$G:$G) + SUM('T05.01'!$H:$H),"")</f>
        <v/>
      </c>
      <c r="G13" s="30" t="str">
        <f>IF(TOC!$D$106="positive",SUMIFS('T03.06'!$J:$J,'T03.06'!C:C,"&lt;&gt;Deposit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SUMIFS('T06.04'!$M:$M,'T06.04'!C:C,"&lt;&gt;Deposit taking corporations",'T06.04'!C:C,"&lt;&gt;Central bank",'T06.04'!C:C,"&lt;&gt;Money market funds") + SUM('T06.05'!$N:$N) + SUM('T06.06'!$L:$L) + SUM('T06.08'!$N:$N) + SUM('T05.01'!$I:$I),"")</f>
        <v/>
      </c>
      <c r="H13" s="30" t="str">
        <f>IF(TOC!$D$106="positive",SUMIFS('T03.06'!$K:$K,'T03.06'!C:C,"&lt;&gt;Deposit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SUMIFS('T06.04'!$N:$N,'T06.04'!C:C,"&lt;&gt;Deposit taking corporations",'T06.04'!C:C,"&lt;&gt;Central bank",'T06.04'!C:C,"&lt;&gt;Money market funds") + SUM('T06.05'!$O:$O) + SUM('T06.06'!$M:$M) + SUM('T06.08'!$O:$O) + SUM('T05.01'!$J:$J),"")</f>
        <v/>
      </c>
      <c r="I13" s="30" t="str">
        <f>IF(TOC!$D$106="positive",SUMIFS('T03.06'!$L:$L,'T03.06'!C:C,"&lt;&gt;Deposit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SUMIFS('T06.04'!$O:$O,'T06.04'!C:C,"&lt;&gt;Deposit taking corporations",'T06.04'!C:C,"&lt;&gt;Central bank",'T06.04'!C:C,"&lt;&gt;Money market funds") + SUM('T06.05'!$P:$P) + SUM('T06.06'!$N:$N) + SUM('T06.08'!$P:$P) + SUM('T05.01'!$K:$K),"")</f>
        <v/>
      </c>
      <c r="J13" s="18"/>
      <c r="K13" s="19"/>
    </row>
    <row r="14" spans="1:11" ht="22.5">
      <c r="A14" s="35"/>
      <c r="B14" s="15" t="s">
        <v>1014</v>
      </c>
      <c r="C14" s="14" t="s">
        <v>595</v>
      </c>
      <c r="D14" s="30" t="str">
        <f>IF(TOC!$D$106="positive",SUM('T03.10'!$D:$D) + SUM('T06.09'!$G:$G),"")</f>
        <v/>
      </c>
      <c r="E14" s="30" t="str">
        <f>IF(TOC!$D$106="positive",SUM('T03.10'!$E:$E) - SUM('T03.10'!$F:$F) + SUM('T06.09'!$H:$H) - SUM('T06.09'!$I:$I),"")</f>
        <v/>
      </c>
      <c r="F14" s="30" t="str">
        <f>IF(TOC!$D$106="positive",SUM('T03.10'!$G:$G) + SUM('T03.10'!$H:$H) + SUM('T06.09'!$J:$J) + SUM('T06.09'!$K:$K),"")</f>
        <v/>
      </c>
      <c r="G14" s="30" t="str">
        <f>IF(TOC!$D$106="positive",SUM('T03.10'!$I:$I) + SUM('T06.09'!$L:$L),"")</f>
        <v/>
      </c>
      <c r="H14" s="30" t="str">
        <f>IF(TOC!$D$106="positive",SUM('T03.10'!$J:$J) + SUM('T06.09'!$M:$M),"")</f>
        <v/>
      </c>
      <c r="I14" s="30" t="str">
        <f>IF(TOC!$D$106="positive",SUM('T03.10'!$K:$K) + SUM('T06.09'!$N:$N),"")</f>
        <v/>
      </c>
      <c r="J14" s="16"/>
      <c r="K14" s="17"/>
    </row>
    <row r="15" spans="1:11" ht="56.25">
      <c r="A15" s="35"/>
      <c r="B15" s="15" t="s">
        <v>1015</v>
      </c>
      <c r="C15" s="14" t="s">
        <v>473</v>
      </c>
      <c r="D15" s="30" t="str">
        <f>IF(TOC!$D$106="positive",SUM('T03.12'!$E:$E) + SUM('T06.10'!$H:$H) + SUM('T05.03'!$C:$C),"")</f>
        <v/>
      </c>
      <c r="E15" s="30" t="str">
        <f>IF(TOC!$D$106="positive",SUM('T03.12'!$F:$F) - SUM('T03.12'!$G:$G) + SUM('T06.10'!$I:$I) - SUM('T06.10'!$J:$J) + SUM('T05.03'!$D:$D) - SUM('T05.03'!$E:$E),"")</f>
        <v/>
      </c>
      <c r="F15" s="30" t="str">
        <f>IF(TOC!$D$106="positive",SUM('T03.12'!$H:$H) + SUM('T03.12'!$I:$I) + SUM('T06.10'!$K:$K) + SUM('T06.10'!$L:$L) + SUM('T05.03'!$F:$F) + SUM('T05.03'!$G:$G),"")</f>
        <v/>
      </c>
      <c r="G15" s="30" t="str">
        <f>IF(TOC!$D$106="positive",SUM('T03.12'!$J:$J) + SUM('T06.10'!$M:$M) + SUM('T05.03'!$H:$H),"")</f>
        <v/>
      </c>
      <c r="H15" s="30" t="str">
        <f>IF(TOC!$D$106="positive",SUM('T03.12'!$K:$K) + SUM('T06.10'!$N:$N) + SUM('T05.03'!$I:$I),"")</f>
        <v/>
      </c>
      <c r="I15" s="30" t="str">
        <f>IF(TOC!$D$106="positive",SUM('T03.12'!$L:$L) + SUM('T06.10'!$O:$O) + SUM('T05.03'!$J:$J),"")</f>
        <v/>
      </c>
      <c r="J15" s="18"/>
      <c r="K15" s="19"/>
    </row>
    <row r="16" spans="1:11" ht="45">
      <c r="A16" s="35"/>
      <c r="B16" s="15" t="s">
        <v>1016</v>
      </c>
      <c r="C16" s="14" t="s">
        <v>503</v>
      </c>
      <c r="D16" s="30" t="str">
        <f>IF(TOC!$D$106="positive",SUM('T03.01'!$C$8)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 + SUMIF('T06.04'!C:C,("Deposit taking corporations"),'T06.04'!$H:$H) + SUMIF('T06.04'!C:C,("Central bank"),'T06.04'!$H:$H) + SUMIF('T06.04'!C:C,("Money market funds"),'T06.04'!$H:$H),"")</f>
        <v/>
      </c>
      <c r="E16" s="30" t="str">
        <f>IF(TOC!$D$106="positive",SUM('T03.01'!$D$8)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+ SUMIF('T03.07'!C:C,("Deposit taking corporations"),'T03.07'!$G:$G) + SUMIF('T03.07'!C:C,("Central bank"),'T03.07'!$G:$G) + SUMIF('T03.07'!C:C,("Money market funds"),'T03.07'!$G:$G) - SUMIF('T03.07'!C:C,("Deposit taking corporations"),'T03.07'!$H:$H) - SUMIF('T03.07'!C:C,("Central bank"),'T03.07'!$H:$H) - SUMIF('T03.07'!C:C,("Money market funds"),'T03.07'!$H:$H) + SUMIF('T06.04'!C:C,("Deposit taking corporations"),'T06.04'!$I:$I) + SUMIF('T06.04'!C:C,("Central bank"),'T06.04'!$I:$I) + SUMIF('T06.04'!C:C,("Money market funds"),'T06.04'!$I:$I) - SUMIF('T06.04'!C:C,("Deposit taking corporations"),'T06.04'!$J:$J) - SUMIF('T06.04'!C:C,("Central bank"),'T06.04'!$J:$J) - SUMIF('T06.04'!C:C,("Money market funds"),'T06.04'!$J:$J),"")</f>
        <v/>
      </c>
      <c r="F16" s="30" t="str">
        <f>IF(TOC!$D$106="positive",SUM('T03.01'!$F$8)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 + SUMIF('T06.04'!C:C,("Deposit taking corporations"),'T06.04'!$K:$K) + SUMIF('T06.04'!C:C,("Central bank"),'T06.04'!$K:$K) + SUMIF('T06.04'!C:C,("Money market funds"),'T06.04'!$K:$K) + SUMIF('T06.04'!C:C,("Deposit taking corporations"),'T06.04'!$L:$L) + SUMIF('T06.04'!C:C,("Central bank"),'T06.04'!$L:$L) + SUMIF('T06.04'!C:C,("Money market funds"),'T06.04'!$L:$L),"")</f>
        <v/>
      </c>
      <c r="G16" s="30" t="str">
        <f>IF(TOC!$D$106="positive",SUM('T03.02'!$H$8) + SUM('T03.03'!$I:$I) + SUM('T03.04'!$H:$H) + SUM('T03.05'!$J:$J)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 + SUMIF('T06.04'!C:C,("Deposit taking corporations"),'T06.04'!$M:$M) + SUMIF('T06.04'!C:C,("Central bank"),'T06.04'!$M:$M) + SUMIF('T06.04'!C:C,("Money market funds"),'T06.04'!$M:$M),"")</f>
        <v/>
      </c>
      <c r="H16" s="30" t="str">
        <f>IF(TOC!$D$106="positive",SUM('T03.01'!$G$8) + SUM('T03.02'!$I$8) + SUM('T03.03'!$J:$J) + SUM('T03.04'!$I:$I) + SUM('T03.05'!$K:$K)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 + SUMIF('T06.04'!C:C,("Deposit taking corporations"),'T06.04'!$N:$N) + SUMIF('T06.04'!C:C,("Central bank"),'T06.04'!$N:$N) + SUMIF('T06.04'!C:C,("Money market funds"),'T06.04'!$N:$N),"")</f>
        <v/>
      </c>
      <c r="I16" s="30" t="str">
        <f>IF(TOC!$D$106="positive",SUM('T03.01'!$H$8) + SUM('T03.02'!$J$8) + SUM('T03.03'!$K:$K) + SUM('T03.04'!$J:$J) + SUM('T03.05'!$L:$L)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 + SUMIF('T06.04'!C:C,("Deposit taking corporations"),'T06.04'!$O:$O) + SUMIF('T06.04'!C:C,("Central bank"),'T06.04'!$O:$O) + SUMIF('T06.04'!C:C,("Money market funds"),'T06.04'!$O:$O),"")</f>
        <v/>
      </c>
      <c r="J16" s="16"/>
      <c r="K16" s="17"/>
    </row>
    <row r="17" spans="1:11" ht="33.75">
      <c r="A17" s="35"/>
      <c r="B17" s="15" t="s">
        <v>938</v>
      </c>
      <c r="C17" s="14" t="s">
        <v>533</v>
      </c>
      <c r="D17" s="30" t="str">
        <f>IF(TOC!$D$106="positive",SUM('T03.11'!$D:$D) + SUM('T06.07'!$G:$G),"")</f>
        <v/>
      </c>
      <c r="E17" s="30" t="str">
        <f>IF(TOC!$D$106="positive",SUM('T03.11'!$E:$E) - SUM('T03.11'!$F:$F) + SUM('T06.07'!$H:$H) - SUM('T06.07'!$I:$I),"")</f>
        <v/>
      </c>
      <c r="F17" s="30" t="str">
        <f>IF(TOC!$D$106="positive",SUM('T03.11'!$G:$G) + SUM('T03.11'!$H:$H) + SUM('T06.07'!$J:$J) + SUM('T06.07'!$K:$K),"")</f>
        <v/>
      </c>
      <c r="G17" s="18"/>
      <c r="H17" s="30" t="str">
        <f>IF(TOC!$D$106="positive",SUM('T03.11'!$I:$I) + SUM('T06.07'!$L:$L),"")</f>
        <v/>
      </c>
      <c r="I17" s="30" t="str">
        <f>IF(TOC!$D$106="positive",SUM('T03.11'!$J:$J) + SUM('T06.07'!$M:$M),"")</f>
        <v/>
      </c>
      <c r="J17" s="18"/>
      <c r="K17" s="19"/>
    </row>
    <row r="18" spans="1:11" ht="22.5">
      <c r="A18" s="35"/>
      <c r="B18" s="15" t="s">
        <v>1017</v>
      </c>
      <c r="C18" s="14" t="s">
        <v>563</v>
      </c>
      <c r="D18" s="30" t="str">
        <f>IF(TOC!$D$106="positive",SUM('T10.03'!$C:$C) + SUM('T10.04'!$C:$C) + SUM('T10.07'!$C:$C) + SUM('T10.08'!$C:$C),"")</f>
        <v/>
      </c>
      <c r="E18" s="30" t="str">
        <f>IF(TOC!$D$106="positive",SUM('T10.03'!$D:$D) - SUM('T10.03'!$E:$E) + SUM('T10.04'!$D:$D) - SUM('T10.04'!$E:$E) - SUM('T10.05'!$D:$D) - SUM('T10.06'!$D:$D) - SUM('T10.07'!$F:$F) - SUM('T10.08'!$F:$F),"")</f>
        <v/>
      </c>
      <c r="F18" s="30" t="str">
        <f>IF(TOC!$D$106="positive",SUM('T10.03'!$F:$F)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/>
      </c>
      <c r="G18" s="30" t="str">
        <f>IF(TOC!$D$106="positive",SUM('T10.03'!$G:$G)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/>
      </c>
      <c r="H18" s="30" t="str">
        <f>IF(TOC!$D$106="positive",SUM('T10.03'!$H:$H)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/>
      </c>
      <c r="I18" s="30" t="str">
        <f>IF(TOC!$D$106="positive",SUM('T10.03'!$I:$I) + SUM('T10.04'!$I:$I) + SUM('T10.07'!$J:$J) + SUM('T10.08'!$J:$J),"")</f>
        <v/>
      </c>
      <c r="J18" s="16"/>
      <c r="K18" s="17"/>
    </row>
    <row r="19" spans="1:11" ht="22.5">
      <c r="A19" s="35"/>
      <c r="B19" s="15" t="s">
        <v>1018</v>
      </c>
      <c r="C19" s="14" t="s">
        <v>891</v>
      </c>
      <c r="D19" s="30" t="str">
        <f>IF(TOC!$D$106="positive",SUM('T05.02'!$C:$C),"")</f>
        <v/>
      </c>
      <c r="E19" s="30" t="str">
        <f>IF(TOC!$D$106="positive",SUM('T05.02'!$D:$D) - SUM('T05.02'!$E:$E),"")</f>
        <v/>
      </c>
      <c r="F19" s="30" t="str">
        <f>IF(TOC!$D$106="positive",SUM('T05.02'!$F:$F) + SUM('T05.02'!$G:$G),"")</f>
        <v/>
      </c>
      <c r="G19" s="30" t="str">
        <f>IF(TOC!$D$106="positive",SUM('T05.02'!$H:$H),"")</f>
        <v/>
      </c>
      <c r="H19" s="30" t="str">
        <f>IF(TOC!$D$106="positive",SUM('T05.02'!$I:$I),"")</f>
        <v/>
      </c>
      <c r="I19" s="30" t="str">
        <f>IF(TOC!$D$106="positive",SUM('T05.02'!$J:$J),"")</f>
        <v/>
      </c>
      <c r="J19" s="18"/>
      <c r="K19" s="19"/>
    </row>
    <row r="20" spans="1:11">
      <c r="A20" s="35"/>
      <c r="B20" s="15" t="s">
        <v>1019</v>
      </c>
      <c r="C20" s="14" t="s">
        <v>892</v>
      </c>
      <c r="D20" s="30" t="str">
        <f>IF(TOC!$D$106="positive",SUM('T01.05'!$K$8) + SUM('T03.02'!$K$8) + SUM('T03.03'!$L:$L) + SUM('T03.06'!$M:$M) + SUM('T03.07'!$N:$N) + SUM('T03.08'!$L:$L) + SUM('T03.09'!$N:$N) + SUM('T03.10'!$L:$L) + SUM('T03.12'!$M:$M) + SUM('T05.01'!$L:$L) + SUM('T06.04'!$P:$P) + SUM('T06.05'!$Q:$Q) + SUM('T06.06'!$O:$O) + SUM('T06.08'!$Q:$Q) + SUM('T06.09'!$O:$O) + SUM('T06.10'!$P:$P) + SUM('T03.04'!$K:$K) + SUM('T03.05'!$M:$M),"")</f>
        <v/>
      </c>
      <c r="E20" s="30" t="str">
        <f>IF(TOC!$D$106="positive",SUM('T01.05'!$L$8)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+ SUM('T06.04'!$Q:$Q) + SUM('T06.05'!$R:$R) + SUM('T06.06'!$P:$P) + SUM('T06.08'!$R:$R) + SUM('T06.09'!$P:$P) + SUM('T06.10'!$Q:$Q) - ('T03.02'!$M$8 + SUM('T03.03'!$N:$N) + SUM('T03.06'!$O:$O) + SUM('T03.07'!$P:$P) + SUM('T03.08'!$N:$N) + SUM('T03.09'!$P:$P) + SUM('T03.10'!$N:$N) + SUM('T03.12'!$O:$O) + SUM('T05.01'!$N:$N) + SUM('T06.04'!$R:$R) + SUM('T06.05'!$S:$S) + SUM('T06.06'!$Q:$Q) + SUM('T06.08'!$S:$S) + SUM('T06.09'!$Q:$Q) + SUM('T06.10'!$R:$R) ) + SUM('T03.04'!$L:$L) + SUM('T03.05'!$N:$N) - SUM('T03.04'!$M:$M) - SUM('T03.05'!$O:$O),"")</f>
        <v/>
      </c>
      <c r="F20" s="30" t="str">
        <f>IF(TOC!$D$106="positive",SUM('T01.05'!$P$8) + 'T03.02'!$N$8 + SUM('T03.03'!$O:$O) + SUM('T03.06'!$P:$P) + SUM('T03.07'!$Q:$Q) + SUM('T03.08'!$O:$O) + SUM('T03.09'!$Q:$Q) + SUM('T03.10'!$O:$O) + SUM('T03.12'!$P:$P) + SUM('T05.01'!$O:$O) + SUM('T06.04'!$S:$S) + SUM('T06.05'!$T:$T) + SUM('T06.06'!$R:$R) + SUM('T06.08'!$T:$T) + SUM('T06.09'!$R:$R) + SUM('T06.10'!$S:$S) + SUM('T03.04'!$N:$N) + SUM('T03.05'!$P:$P),"")</f>
        <v/>
      </c>
      <c r="G20" s="16"/>
      <c r="H20" s="16"/>
      <c r="I20" s="30" t="str">
        <f>IF(TOC!$D$106="positive",SUM('T01.05'!$Q$8) + 'T03.02'!$O$8 + SUM('T03.03'!$P:$P) + SUM('T03.06'!$Q:$Q) + SUM('T03.07'!$R:$R) + SUM('T03.08'!$P:$P) + SUM('T03.09'!$R:$R) + SUM('T03.10'!$P:$P) + SUM('T03.12'!$Q:$Q) + SUM('T05.01'!$P:$P) + SUM('T06.04'!$T:$T) + SUM('T06.05'!$U:$U) + SUM('T06.06'!$S:$S) + SUM('T06.08'!$U:$U) + SUM('T06.09'!$S:$S) + SUM('T06.10'!$T:$T) + SUM('T03.04'!$O:$O) + SUM('T03.05'!$Q:$Q),"")</f>
        <v/>
      </c>
      <c r="J20" s="16"/>
      <c r="K20" s="17"/>
    </row>
    <row r="21" spans="1:11">
      <c r="A21" s="35"/>
      <c r="B21" s="15" t="s">
        <v>1020</v>
      </c>
      <c r="C21" s="14" t="s">
        <v>1021</v>
      </c>
      <c r="D21" s="30" t="str">
        <f>IF(TOC!$D$106="positive",SUM($D$6:$D$20),"")</f>
        <v/>
      </c>
      <c r="E21" s="30" t="str">
        <f>IF(TOC!$D$106="positive",SUM($E$6:$E$20),"")</f>
        <v/>
      </c>
      <c r="F21" s="30" t="str">
        <f>IF(TOC!$D$106="positive",SUM($F$6:$F$20),"")</f>
        <v/>
      </c>
      <c r="G21" s="30" t="str">
        <f>IF(TOC!$D$106="positive",SUM($G$6:$G$20),"")</f>
        <v/>
      </c>
      <c r="H21" s="30" t="str">
        <f>IF(TOC!$D$106="positive",SUM($H$6:$H$20),"")</f>
        <v/>
      </c>
      <c r="I21" s="30" t="str">
        <f>IF(TOC!$D$106="positive",SUM($I$6:$I$20),"")</f>
        <v/>
      </c>
      <c r="J21" s="30" t="str">
        <f>IF(TOC!$D$106="positive",SUM($J$6:$J$20),"")</f>
        <v/>
      </c>
      <c r="K21" s="19"/>
    </row>
    <row r="22" spans="1:11">
      <c r="A22" s="35" t="s">
        <v>957</v>
      </c>
      <c r="B22" s="22"/>
      <c r="C22" s="14"/>
      <c r="D22" s="23" t="s">
        <v>1007</v>
      </c>
      <c r="E22" s="23" t="s">
        <v>1007</v>
      </c>
      <c r="F22" s="23" t="s">
        <v>1007</v>
      </c>
      <c r="G22" s="23" t="s">
        <v>1007</v>
      </c>
      <c r="H22" s="23" t="s">
        <v>1007</v>
      </c>
      <c r="I22" s="23" t="s">
        <v>1007</v>
      </c>
      <c r="J22" s="23" t="s">
        <v>1007</v>
      </c>
      <c r="K22" s="24" t="s">
        <v>1007</v>
      </c>
    </row>
    <row r="23" spans="1:11" ht="33.75">
      <c r="A23" s="35"/>
      <c r="B23" s="15" t="s">
        <v>1022</v>
      </c>
      <c r="C23" s="14" t="s">
        <v>1023</v>
      </c>
      <c r="D23" s="30" t="str">
        <f>IF(TOC!$D$106="positive",SUM('T07.01'!$C$8) + SUM('T07.02'!$E:$E) + SUM('T07.03'!$D:$D) + SUM('T07.04'!$E:$E) + SUM('T07.05'!$D:$D) + SUM('T07.07'!$C$8),"")</f>
        <v/>
      </c>
      <c r="E23" s="30" t="str">
        <f>IF(TOC!$D$106="positive",SUM('T07.01'!$D$8)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 + SUM('T07.07'!$D$8) - SUM('T07.07'!$E$8),"")</f>
        <v/>
      </c>
      <c r="F23" s="30" t="str">
        <f>IF(TOC!$D$106="positive",SUM('T07.01'!$F$8) + SUM('T07.01'!$G$8) + SUM('T07.02'!$J:$J) + SUM('T07.02'!$K:$K) + SUM('T07.03'!$G:$G) + SUM('T07.03'!$H:$H) + SUM('T07.04'!$J:$J) + SUM('T07.04'!$K:$K) + SUM('T07.05'!$G:$G) + SUM('T07.05'!$H:$H) + SUM('T07.07'!$F$8) + SUM('T07.07'!$G$8),"")</f>
        <v/>
      </c>
      <c r="G23" s="30" t="str">
        <f>IF(TOC!$D$106="positive",SUM('T07.01'!$H$8) + SUM('T07.02'!$L:$L) + SUM('T07.03'!$I:$I) + SUM('T07.04'!$L:$L) + SUM('T07.05'!$I:$I) + SUM('T07.07'!$H$8),"")</f>
        <v/>
      </c>
      <c r="H23" s="30" t="str">
        <f>IF(TOC!$D$106="positive",SUM('T07.01'!$I$8) + SUM('T07.02'!$M:$M) + SUM('T07.03'!$J:$J) + SUM('T07.04'!$M:$M) + SUM('T07.05'!$J:$J) + SUM('T07.07'!$I$8),"")</f>
        <v/>
      </c>
      <c r="I23" s="30" t="str">
        <f>IF(TOC!$D$106="positive",SUM('T07.01'!$J$8) + SUM('T07.02'!$N:$N) + SUM('T07.03'!$K:$K) + SUM('T07.04'!$N:$N) + SUM('T07.05'!$K:$K) + SUM('T07.07'!$J$8),"")</f>
        <v/>
      </c>
      <c r="J23" s="18"/>
      <c r="K23" s="19"/>
    </row>
    <row r="24" spans="1:11">
      <c r="A24" s="35"/>
      <c r="B24" s="15" t="s">
        <v>961</v>
      </c>
      <c r="C24" s="14" t="s">
        <v>1024</v>
      </c>
      <c r="D24" s="30" t="str">
        <f>IF(TOC!$D$106="positive",SUM('T07.08'!$E:$E) + SUM('T07.09'!$D:$D),"")</f>
        <v/>
      </c>
      <c r="E24" s="30" t="str">
        <f>IF(TOC!$D$106="positive",SUM('T07.08'!$F:$F) - SUM('T07.08'!$G:$G) + SUM('T07.08'!$H:$H) - SUM('T07.08'!$I:$I) + SUM('T07.09'!$E:$E) - SUM('T07.09'!$F:$F),"")</f>
        <v/>
      </c>
      <c r="F24" s="30" t="str">
        <f>IF(TOC!$D$106="positive",SUM('T07.08'!$J:$J) + SUM('T07.08'!$K:$K) + SUM('T07.09'!$G:$G) + SUM('T07.09'!$H:$H),"")</f>
        <v/>
      </c>
      <c r="G24" s="30" t="str">
        <f>IF(TOC!$D$106="positive",SUM('T07.08'!$L:$L) + SUM('T07.09'!$I:$I),"")</f>
        <v/>
      </c>
      <c r="H24" s="30" t="str">
        <f>IF(TOC!$D$106="positive",SUM('T07.08'!$M:$M) + SUM('T07.09'!$J:$J),"")</f>
        <v/>
      </c>
      <c r="I24" s="30" t="str">
        <f>IF(TOC!$D$106="positive",SUM('T07.08'!$N:$N) + SUM('T07.09'!$K:$K),"")</f>
        <v/>
      </c>
      <c r="J24" s="16"/>
      <c r="K24" s="17"/>
    </row>
    <row r="25" spans="1:11" ht="22.5">
      <c r="A25" s="35"/>
      <c r="B25" s="15" t="s">
        <v>1025</v>
      </c>
      <c r="C25" s="14" t="s">
        <v>1026</v>
      </c>
      <c r="D25" s="30" t="str">
        <f>IF(TOC!$D$106="positive",SUM('T07.06'!$C$8),"")</f>
        <v/>
      </c>
      <c r="E25" s="30" t="str">
        <f>IF(TOC!$D$106="positive",SUM('T07.06'!$D$8) - SUM('T07.06'!$E$8),"")</f>
        <v/>
      </c>
      <c r="F25" s="30" t="str">
        <f>IF(TOC!$D$106="positive",SUM('T07.06'!$F$8) + SUM('T07.06'!$G$8),"")</f>
        <v/>
      </c>
      <c r="G25" s="30" t="str">
        <f>IF(TOC!$D$106="positive",SUM('T07.06'!$H$8),"")</f>
        <v/>
      </c>
      <c r="H25" s="30" t="str">
        <f>IF(TOC!$D$106="positive",SUM('T07.06'!$I$8),"")</f>
        <v/>
      </c>
      <c r="I25" s="30" t="str">
        <f>IF(TOC!$D$106="positive",SUM('T07.06'!$J$8),"")</f>
        <v/>
      </c>
      <c r="J25" s="18"/>
      <c r="K25" s="19"/>
    </row>
    <row r="26" spans="1:11">
      <c r="A26" s="35"/>
      <c r="B26" s="15" t="s">
        <v>973</v>
      </c>
      <c r="C26" s="14" t="s">
        <v>1027</v>
      </c>
      <c r="D26" s="30" t="str">
        <f>IF(TOC!$D$106="positive",SUM('T08.08'!$C$8),"")</f>
        <v/>
      </c>
      <c r="E26" s="30" t="str">
        <f>IF(TOC!$D$106="positive",SUM('T08.08'!$D$8) - SUM('T08.08'!$E$8),"")</f>
        <v/>
      </c>
      <c r="F26" s="30" t="str">
        <f>IF(TOC!$D$106="positive",SUM('T08.08'!$F$8) + SUM('T08.08'!$G$8),"")</f>
        <v/>
      </c>
      <c r="G26" s="30" t="str">
        <f>IF(TOC!$D$106="positive",SUM('T08.08'!$H$8),"")</f>
        <v/>
      </c>
      <c r="H26" s="30" t="str">
        <f>IF(TOC!$D$106="positive",SUM('T08.08'!$I$8),"")</f>
        <v/>
      </c>
      <c r="I26" s="30" t="str">
        <f>IF(TOC!$D$106="positive",SUM('T08.08'!$J$8),"")</f>
        <v/>
      </c>
      <c r="J26" s="16"/>
      <c r="K26" s="17"/>
    </row>
    <row r="27" spans="1:11">
      <c r="A27" s="35"/>
      <c r="B27" s="15" t="s">
        <v>893</v>
      </c>
      <c r="C27" s="14" t="s">
        <v>1028</v>
      </c>
      <c r="D27" s="30" t="str">
        <f>IF(TOC!$D$106="positive",SUM('T07.10'!$C$8),"")</f>
        <v/>
      </c>
      <c r="E27" s="30" t="str">
        <f>IF(TOC!$D$106="positive",SUM('T07.10'!$D$8) - SUM('T07.10'!$E$8),"")</f>
        <v/>
      </c>
      <c r="F27" s="30" t="str">
        <f>IF(TOC!$D$106="positive",SUM('T07.10'!$F$8) + SUM('T07.10'!$G$8),"")</f>
        <v/>
      </c>
      <c r="G27" s="30" t="str">
        <f>IF(TOC!$D$106="positive",SUM('T07.10'!$H$8),"")</f>
        <v/>
      </c>
      <c r="H27" s="30" t="str">
        <f>IF(TOC!$D$106="positive",SUM('T07.10'!$I$8),"")</f>
        <v/>
      </c>
      <c r="I27" s="30" t="str">
        <f>IF(TOC!$D$106="positive",SUM('T07.10'!$J$8),"")</f>
        <v/>
      </c>
      <c r="J27" s="18"/>
      <c r="K27" s="19"/>
    </row>
    <row r="28" spans="1:11" ht="56.25">
      <c r="A28" s="35"/>
      <c r="B28" s="15" t="s">
        <v>1029</v>
      </c>
      <c r="C28" s="14" t="s">
        <v>1030</v>
      </c>
      <c r="D28" s="30" t="str">
        <f>IF(TOC!$D$106="positive",SUM('T09.02'!$D:$D) + SUM('T09.03'!$D:$D) + SUM('T09.04'!$C:$C) + SUM('T09.05'!$D:$D) + SUM('T09.06'!$D:$D) + SUM('T09.07'!$D:$D),"")</f>
        <v/>
      </c>
      <c r="E28" s="30" t="str">
        <f>IF(TOC!$D$106="positive",SUM('T09.02'!$E:$E) + SUM('T09.03'!$E:$E) + SUM('T09.04'!$D:$D) + SUM('T09.05'!$E:$E) + SUM('T09.06'!$E:$E) + SUM('T09.07'!$E:$E) - (SUM('T09.02'!$F:$F) + SUM('T09.03'!$F:$F) + SUM('T09.04'!$E:$E) + SUM('T09.05'!$F:$F) + SUM('T09.06'!$F:$F) + SUM('T09.07'!$F:$F)),"")</f>
        <v/>
      </c>
      <c r="F28" s="30" t="str">
        <f>IF(TOC!$D$106="positive",SUM('T09.02'!$G:$G) + SUM('T09.03'!$G:$G) + SUM('T09.04'!$F:$F) + SUM('T09.05'!$G:$G) + SUM('T09.06'!$G:$G) + SUM('T09.07'!$G:$G) + SUM('T09.02'!$H:$H) + SUM('T09.03'!$H:$H) + SUM('T09.04'!$G:$G) + SUM('T09.05'!$H:$H) + SUM('T09.06'!$H:$H) + SUM('T09.07'!$H:$H),"")</f>
        <v/>
      </c>
      <c r="G28" s="30" t="str">
        <f>IF(TOC!$D$106="positive",SUM('T09.02'!$I:$I) + SUM('T09.03'!$I:$I) + SUM('T09.04'!$H:$H) + SUM('T09.05'!$I:$I) + SUM('T09.06'!$I:$I) + SUM('T09.07'!$I:$I),"")</f>
        <v/>
      </c>
      <c r="H28" s="30" t="str">
        <f>IF(TOC!$D$106="positive",SUM('T09.02'!$J:$J) + SUM('T09.03'!$J:$J) + SUM('T09.04'!$I:$I) + SUM('T09.05'!$J:$J) + SUM('T09.06'!$J:$J) + SUM('T09.07'!$J:$J),"")</f>
        <v/>
      </c>
      <c r="I28" s="30" t="str">
        <f>IF(TOC!$D$106="positive",SUM('T09.02'!$K:$K) + SUM('T09.03'!$K:$K) + SUM('T09.04'!$J:$J) + SUM('T09.05'!$K:$K) + SUM('T09.06'!$K:$K) + SUM('T09.07'!$K:$K),"")</f>
        <v/>
      </c>
      <c r="J28" s="16"/>
      <c r="K28" s="17"/>
    </row>
    <row r="29" spans="1:11" ht="33.75">
      <c r="A29" s="35"/>
      <c r="B29" s="15" t="s">
        <v>938</v>
      </c>
      <c r="C29" s="14" t="s">
        <v>1031</v>
      </c>
      <c r="D29" s="30" t="str">
        <f>IF(TOC!$D$106="positive",SUM('T08.09'!$D:$D),"")</f>
        <v/>
      </c>
      <c r="E29" s="30" t="str">
        <f>IF(TOC!$D$106="positive",SUM('T08.09'!$E:$E) - SUM('T08.09'!$F:$F),"")</f>
        <v/>
      </c>
      <c r="F29" s="30" t="str">
        <f>IF(TOC!$D$106="positive",SUM('T08.09'!$G:$G) + SUM('T08.09'!$H:$H),"")</f>
        <v/>
      </c>
      <c r="G29" s="30" t="str">
        <f>IF(TOC!$D$106="positive",SUM('T08.09'!$I:$I),"")</f>
        <v/>
      </c>
      <c r="H29" s="30" t="str">
        <f>IF(TOC!$D$106="positive",SUM('T08.09'!$J:$J),"")</f>
        <v/>
      </c>
      <c r="I29" s="30" t="str">
        <f>IF(TOC!$D$106="positive",SUM('T08.09'!$K:$K),"")</f>
        <v/>
      </c>
      <c r="J29" s="18"/>
      <c r="K29" s="19"/>
    </row>
    <row r="30" spans="1:11">
      <c r="A30" s="35"/>
      <c r="B30" s="15" t="s">
        <v>1013</v>
      </c>
      <c r="C30" s="14" t="s">
        <v>1032</v>
      </c>
      <c r="D30" s="30" t="str">
        <f>IF(TOC!$D$106="positive",SUM('T08.03'!$E:$E) + SUM('T08.04'!$F:$F) + SUM('T08.05'!$F:$F) + SUM('T08.10'!$E:$E) + SUM('T08.11'!$F:$F) + SUM('T09.01'!$D:$D),"")</f>
        <v/>
      </c>
      <c r="E30" s="30" t="str">
        <f>IF(TOC!$D$106="positive",SUM('T08.03'!$F:$F) + SUM('T08.04'!$G:$G) + SUM('T08.05'!$G:$G) + SUM('T08.10'!$F:$F) + SUM('T08.11'!$G:$G) + SUM('T09.01'!$E:$E) - (SUM('T08.03'!$G:$G) + SUM('T08.04'!$H:$H) + SUM('T08.05'!$H:$H) + SUM('T08.10'!$G:$G) + SUM('T08.11'!$H:$H) + SUM('T09.01'!$F:$F)),"")</f>
        <v/>
      </c>
      <c r="F30" s="30" t="str">
        <f>IF(TOC!$D$106="positive",SUM('T08.03'!$H:$H) + SUM('T08.04'!$I:$I) + SUM('T08.05'!$I:$I) + SUM('T08.10'!$H:$H) + SUM('T08.11'!$I:$I) + SUM('T09.01'!$G:$G) + SUM('T08.03'!$I:$I) + SUM('T08.04'!$J:$J) + SUM('T08.05'!$J:$J) + SUM('T08.10'!$I:$I) + SUM('T08.11'!$J:$J) + SUM('T09.01'!$H:$H),"")</f>
        <v/>
      </c>
      <c r="G30" s="30" t="str">
        <f>IF(TOC!$D$106="positive",SUM('T08.03'!$J:$J) + SUM('T08.04'!$K:$K) + SUM('T08.05'!$K:$K) + SUM('T08.10'!$J:$J) + SUM('T08.11'!$K:$K) + SUM('T09.01'!$I:$I),"")</f>
        <v/>
      </c>
      <c r="H30" s="30" t="str">
        <f>IF(TOC!$D$106="positive",SUM('T08.03'!$K:$K) + SUM('T08.04'!$L:$L) + SUM('T08.05'!$L:$L) + SUM('T08.10'!$K:$K) + SUM('T08.11'!$L:$L) + SUM('T09.01'!$J:$J),"")</f>
        <v/>
      </c>
      <c r="I30" s="30" t="str">
        <f>IF(TOC!$D$106="positive",SUM('T08.03'!$L:$L) + SUM('T08.04'!$M:$M) + SUM('T08.05'!$M:$M) + SUM('T08.10'!$L:$L) + SUM('T08.11'!$M:$M) + SUM('T09.01'!$K:$K),"")</f>
        <v/>
      </c>
      <c r="J30" s="16"/>
      <c r="K30" s="17"/>
    </row>
    <row r="31" spans="1:11">
      <c r="A31" s="35"/>
      <c r="B31" s="15" t="s">
        <v>1033</v>
      </c>
      <c r="C31" s="14" t="s">
        <v>1034</v>
      </c>
      <c r="D31" s="30" t="str">
        <f>IF(TOC!$D$106="positive",SUM('T08.01'!$C$8) + SUM('T08.02'!$D:$D),"")</f>
        <v/>
      </c>
      <c r="E31" s="30" t="str">
        <f>IF(TOC!$D$106="positive",SUM('T08.01'!$D$8) - SUM('T08.01'!$E$8) + SUM('T08.02'!$E:$E) - SUM('T08.02'!$F:$F),"")</f>
        <v/>
      </c>
      <c r="F31" s="30" t="str">
        <f>IF(TOC!$D$106="positive",SUM('T08.01'!$F$8) + SUM('T08.01'!$G$8) + SUM('T08.02'!$G:$G) + SUM('T08.02'!$H:$H),"")</f>
        <v/>
      </c>
      <c r="G31" s="30" t="str">
        <f>IF(TOC!$D$106="positive",SUM('T08.01'!$H$8) + SUM('T08.02'!$I:$I),"")</f>
        <v/>
      </c>
      <c r="H31" s="30" t="str">
        <f>IF(TOC!$D$106="positive",SUM('T08.01'!$I$8) + SUM('T08.02'!$J:$J),"")</f>
        <v/>
      </c>
      <c r="I31" s="30" t="str">
        <f>IF(TOC!$D$106="positive",SUM('T08.01'!$J$8) + SUM('T08.02'!$K:$K),"")</f>
        <v/>
      </c>
      <c r="J31" s="18"/>
      <c r="K31" s="19"/>
    </row>
    <row r="32" spans="1:11" ht="22.5">
      <c r="A32" s="35"/>
      <c r="B32" s="15" t="s">
        <v>1017</v>
      </c>
      <c r="C32" s="14" t="s">
        <v>1035</v>
      </c>
      <c r="D32" s="30" t="str">
        <f>IF(TOC!$D$106="positive",SUM('T10.01'!$C:$C) + SUM('T10.02'!$C:$C) + SUM('T10.07'!$D:$D) + SUM('T10.08'!$D:$D),"")</f>
        <v/>
      </c>
      <c r="E32" s="30" t="str">
        <f>IF(TOC!$D$106="positive",SUM('T10.01'!$E:$E) - SUM('T10.01'!$D:$D) + SUM('T10.02'!$E:$E) - SUM('T10.02'!$D:$D) - SUM('T10.05'!$C:$C) - SUM('T10.06'!$C:$C) - SUM('T10.07'!$E:$E) - SUM('T10.08'!$E:$E),"")</f>
        <v/>
      </c>
      <c r="F32" s="30" t="str">
        <f>IF(TOC!$D$106="positive",SUM('T10.01'!$F:$F)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/>
      </c>
      <c r="G32" s="30" t="str">
        <f>IF(TOC!$D$106="positive",SUM('T10.01'!$G:$G)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/>
      </c>
      <c r="H32" s="30" t="str">
        <f>IF(TOC!$D$106="positive",SUM('T10.01'!$H:$H)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/>
      </c>
      <c r="I32" s="30" t="str">
        <f>IF(TOC!$D$106="positive",SUM('T10.01'!$I:$I) + SUM('T10.02'!$I:$I) + SUM('T10.07'!$K:$K) + SUM('T10.08'!$K:$K),"")</f>
        <v/>
      </c>
      <c r="J32" s="16"/>
      <c r="K32" s="17"/>
    </row>
    <row r="33" spans="1:11" ht="22.5">
      <c r="A33" s="35"/>
      <c r="B33" s="15" t="s">
        <v>1036</v>
      </c>
      <c r="C33" s="14" t="s">
        <v>1037</v>
      </c>
      <c r="D33" s="30" t="str">
        <f>IF(TOC!$D$106="positive",SUM('T08.06'!$D:$D),"")</f>
        <v/>
      </c>
      <c r="E33" s="30" t="str">
        <f>IF(TOC!$D$106="positive",SUM('T08.06'!$E:$E) - SUM('T08.06'!$F:$F),"")</f>
        <v/>
      </c>
      <c r="F33" s="30" t="str">
        <f>IF(TOC!$D$106="positive",SUM('T08.06'!$G:$G) + SUM('T08.06'!$H:$H),"")</f>
        <v/>
      </c>
      <c r="G33" s="30" t="str">
        <f>IF(TOC!$D$106="positive",SUM('T08.06'!$I:$I),"")</f>
        <v/>
      </c>
      <c r="H33" s="30" t="str">
        <f>IF(TOC!$D$106="positive",SUM('T08.06'!$J:$J),"")</f>
        <v/>
      </c>
      <c r="I33" s="30" t="str">
        <f>IF(TOC!$D$106="positive",SUM('T08.06'!$K:$K),"")</f>
        <v/>
      </c>
      <c r="J33" s="18"/>
      <c r="K33" s="19"/>
    </row>
    <row r="34" spans="1:11" ht="56.25">
      <c r="A34" s="35"/>
      <c r="B34" s="15" t="s">
        <v>1038</v>
      </c>
      <c r="C34" s="14" t="s">
        <v>1039</v>
      </c>
      <c r="D34" s="30" t="str">
        <f>IF(TOC!$D$106="positive",SUM('T08.07'!$E:$E),"")</f>
        <v/>
      </c>
      <c r="E34" s="30" t="str">
        <f>IF(TOC!$D$106="positive",SUM('T08.07'!$F:$F) - SUM('T08.07'!$G:$G),"")</f>
        <v/>
      </c>
      <c r="F34" s="30" t="str">
        <f>IF(TOC!$D$106="positive",SUM('T08.07'!$H:$H) + SUM('T08.07'!$I:$I),"")</f>
        <v/>
      </c>
      <c r="G34" s="30" t="str">
        <f>IF(TOC!$D$106="positive",SUM('T08.07'!$J:$J),"")</f>
        <v/>
      </c>
      <c r="H34" s="30" t="str">
        <f>IF(TOC!$D$106="positive",SUM('T08.07'!$K:$K),"")</f>
        <v/>
      </c>
      <c r="I34" s="30" t="str">
        <f>IF(TOC!$D$106="positive",SUM('T08.07'!$L:$L),"")</f>
        <v/>
      </c>
      <c r="J34" s="16"/>
      <c r="K34" s="17"/>
    </row>
    <row r="35" spans="1:11">
      <c r="A35" s="35"/>
      <c r="B35" s="15" t="s">
        <v>1019</v>
      </c>
      <c r="C35" s="14" t="s">
        <v>1040</v>
      </c>
      <c r="D35" s="30" t="str">
        <f>IF(TOC!$D$106="positive",SUM('T07.10'!$K$8) + SUM('T08.01'!$K$8) + SUM('T08.02'!$L:$L) + SUM('T08.03'!$M:$M) + SUM('T08.04'!$N:$N) + SUM('T08.05'!$N:$N) + SUM('T08.06'!$L:$L) + SUM('T08.07'!$M:$M) + SUM('T09.01'!$L:$L),"")</f>
        <v/>
      </c>
      <c r="E35" s="30" t="str">
        <f>IF(TOC!$D$106="positive",SUM('T07.10'!$L$8) + SUM('T07.10'!$M$8) - SUM('T07.10'!$N$8) - SUM('T07.10'!$O$8) + SUM('T08.01'!$L$8) + SUM('T08.02'!$M:$M) + SUM('T08.03'!$N:$N) + SUM('T08.04'!$O:$O) + SUM('T08.05'!$O:$O) + SUM('T08.06'!$M:$M) + SUM('T08.07'!$N:$N) + SUM('T09.01'!$M:$M) - ( SUM('T08.01'!$M$8) + SUM('T08.02'!$N:$N) + SUM('T08.03'!$O:$O) + SUM('T08.04'!$P:$P) + SUM('T08.05'!$P:$P) + SUM('T08.06'!$N:$N) + SUM('T08.07'!$O:$O) + SUM('T09.01'!$N:$N) ),"")</f>
        <v/>
      </c>
      <c r="F35" s="30" t="str">
        <f>IF(TOC!$D$106="positive",SUM('T07.10'!$P$8) + SUM('T08.01'!$N$8) + SUM('T08.02'!$O:$O) + SUM('T08.03'!$P:$P) + SUM('T08.04'!$Q:$Q) + SUM('T08.05'!$Q:$Q) + SUM('T08.06'!$O:$O) + SUM('T08.07'!$P:$P) + SUM('T09.01'!$O:$O),"")</f>
        <v/>
      </c>
      <c r="G35" s="18"/>
      <c r="H35" s="18"/>
      <c r="I35" s="30" t="str">
        <f>IF(TOC!$D$106="positive",SUM('T07.10'!$Q$8) + SUM('T08.01'!$O$8) + SUM('T08.02'!$P:$P) + SUM('T08.03'!$Q:$Q) + SUM('T08.04'!$R:$R) + SUM('T08.05'!$R:$R) + SUM('T08.06'!$P:$P) + SUM('T08.07'!$Q:$Q) + SUM('T09.01'!$P:$P),"")</f>
        <v/>
      </c>
      <c r="J35" s="18"/>
      <c r="K35" s="19"/>
    </row>
    <row r="36" spans="1:11">
      <c r="A36" s="35"/>
      <c r="B36" s="15" t="s">
        <v>1041</v>
      </c>
      <c r="C36" s="14" t="s">
        <v>1042</v>
      </c>
      <c r="D36" s="30" t="str">
        <f>IF(TOC!$D$106="positive",SUM($D$23:$D$35),"")</f>
        <v/>
      </c>
      <c r="E36" s="30" t="str">
        <f>IF(TOC!$D$106="positive",SUM($E$23:$E$35),"")</f>
        <v/>
      </c>
      <c r="F36" s="30" t="str">
        <f>IF(TOC!$D$106="positive",SUM($F$23:$F$35),"")</f>
        <v/>
      </c>
      <c r="G36" s="30" t="str">
        <f>IF(TOC!$D$106="positive",SUM($G$23:$G$35),"")</f>
        <v/>
      </c>
      <c r="H36" s="30" t="str">
        <f>IF(TOC!$D$106="positive",SUM($H$23:$H$35),"")</f>
        <v/>
      </c>
      <c r="I36" s="30" t="str">
        <f>IF(TOC!$D$106="positive",SUM($I$23:$I$35),"")</f>
        <v/>
      </c>
      <c r="J36" s="30" t="str">
        <f>IF(TOC!$D$106="positive",SUM($J$23:$J$35),"")</f>
        <v/>
      </c>
      <c r="K36" s="17"/>
    </row>
    <row r="37" spans="1:11">
      <c r="A37" s="35" t="s">
        <v>1043</v>
      </c>
      <c r="B37" s="35"/>
      <c r="C37" s="14" t="s">
        <v>1044</v>
      </c>
      <c r="D37" s="30" t="str">
        <f>IF(TOC!$D$106="positive",$D$21 - $D$36,"")</f>
        <v/>
      </c>
      <c r="E37" s="30" t="str">
        <f>IF(TOC!$D$106="positive",$E$21 - $E$36,"")</f>
        <v/>
      </c>
      <c r="F37" s="30" t="str">
        <f>IF(TOC!$D$106="positive",$F$21 - $F$36,"")</f>
        <v/>
      </c>
      <c r="G37" s="30" t="str">
        <f>IF(TOC!$D$106="positive",$G$21 - $G$36,"")</f>
        <v/>
      </c>
      <c r="H37" s="30" t="str">
        <f>IF(TOC!$D$106="positive",$H$21 - $H$36,"")</f>
        <v/>
      </c>
      <c r="I37" s="30" t="str">
        <f>IF(TOC!$D$106="positive",$I$21 - $I$36,"")</f>
        <v/>
      </c>
      <c r="J37" s="30" t="str">
        <f>IF(TOC!$D$106="positive",$J$21 - $J$36,"")</f>
        <v/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106" display="TOC" xr:uid="{00000000-0004-0000-5D00-000000000000}"/>
  </hyperlinks>
  <pageMargins left="0.7" right="0.7" top="0.75" bottom="0.75" header="0.3" footer="0.3"/>
  <pageSetup paperSize="9" orientation="portrait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572</v>
      </c>
      <c r="B1" s="12" t="s">
        <v>457</v>
      </c>
    </row>
    <row r="2" spans="1:8" ht="15" customHeight="1"/>
    <row r="3" spans="1:8">
      <c r="A3" s="33"/>
      <c r="B3" s="33"/>
      <c r="C3" s="33"/>
      <c r="D3" s="33"/>
      <c r="E3" s="33"/>
      <c r="F3" s="13" t="s">
        <v>1045</v>
      </c>
      <c r="G3" s="13" t="s">
        <v>1046</v>
      </c>
      <c r="H3" s="13" t="s">
        <v>575</v>
      </c>
    </row>
    <row r="4" spans="1:8">
      <c r="A4" s="33"/>
      <c r="B4" s="33"/>
      <c r="C4" s="33"/>
      <c r="D4" s="33"/>
      <c r="E4" s="33"/>
      <c r="F4" s="14" t="s">
        <v>587</v>
      </c>
      <c r="G4" s="14" t="s">
        <v>588</v>
      </c>
      <c r="H4" s="14" t="s">
        <v>589</v>
      </c>
    </row>
    <row r="5" spans="1:8">
      <c r="A5" s="35" t="s">
        <v>1045</v>
      </c>
      <c r="B5" s="36"/>
      <c r="C5" s="36"/>
      <c r="D5" s="36"/>
      <c r="E5" s="14"/>
      <c r="F5" s="23" t="s">
        <v>1007</v>
      </c>
      <c r="G5" s="23" t="s">
        <v>1007</v>
      </c>
      <c r="H5" s="24" t="s">
        <v>1007</v>
      </c>
    </row>
    <row r="6" spans="1:8">
      <c r="A6" s="35"/>
      <c r="B6" s="35" t="s">
        <v>1047</v>
      </c>
      <c r="C6" s="36"/>
      <c r="D6" s="36"/>
      <c r="E6" s="14"/>
      <c r="F6" s="23" t="s">
        <v>1007</v>
      </c>
      <c r="G6" s="23" t="s">
        <v>1007</v>
      </c>
      <c r="H6" s="24" t="s">
        <v>1007</v>
      </c>
    </row>
    <row r="7" spans="1:8">
      <c r="A7" s="35"/>
      <c r="B7" s="35"/>
      <c r="C7" s="35" t="s">
        <v>1048</v>
      </c>
      <c r="D7" s="22"/>
      <c r="E7" s="14"/>
      <c r="F7" s="23" t="s">
        <v>1007</v>
      </c>
      <c r="G7" s="23" t="s">
        <v>1007</v>
      </c>
      <c r="H7" s="24" t="s">
        <v>1007</v>
      </c>
    </row>
    <row r="8" spans="1:8" ht="45">
      <c r="A8" s="35"/>
      <c r="B8" s="35"/>
      <c r="C8" s="35"/>
      <c r="D8" s="15" t="s">
        <v>1049</v>
      </c>
      <c r="E8" s="14" t="s">
        <v>587</v>
      </c>
      <c r="F8" s="16"/>
      <c r="G8" s="23" t="s">
        <v>1050</v>
      </c>
      <c r="H8" s="17"/>
    </row>
    <row r="9" spans="1:8" ht="22.5">
      <c r="A9" s="35"/>
      <c r="B9" s="35"/>
      <c r="C9" s="35"/>
      <c r="D9" s="15" t="s">
        <v>1051</v>
      </c>
      <c r="E9" s="14" t="s">
        <v>588</v>
      </c>
      <c r="F9" s="18"/>
      <c r="G9" s="23" t="s">
        <v>1050</v>
      </c>
      <c r="H9" s="19"/>
    </row>
    <row r="10" spans="1:8">
      <c r="A10" s="35"/>
      <c r="B10" s="35"/>
      <c r="C10" s="35"/>
      <c r="D10" s="15" t="s">
        <v>1052</v>
      </c>
      <c r="E10" s="14" t="s">
        <v>589</v>
      </c>
      <c r="F10" s="16"/>
      <c r="G10" s="23" t="s">
        <v>1050</v>
      </c>
      <c r="H10" s="17"/>
    </row>
    <row r="11" spans="1:8" ht="22.5">
      <c r="A11" s="35"/>
      <c r="B11" s="35"/>
      <c r="C11" s="35"/>
      <c r="D11" s="15" t="s">
        <v>1053</v>
      </c>
      <c r="E11" s="14" t="s">
        <v>590</v>
      </c>
      <c r="F11" s="18"/>
      <c r="G11" s="23" t="s">
        <v>1050</v>
      </c>
      <c r="H11" s="19"/>
    </row>
    <row r="12" spans="1:8">
      <c r="A12" s="35"/>
      <c r="B12" s="35"/>
      <c r="C12" s="35" t="s">
        <v>1054</v>
      </c>
      <c r="D12" s="22"/>
      <c r="E12" s="14"/>
      <c r="F12" s="23" t="s">
        <v>1007</v>
      </c>
      <c r="G12" s="23" t="s">
        <v>1007</v>
      </c>
      <c r="H12" s="24" t="s">
        <v>1007</v>
      </c>
    </row>
    <row r="13" spans="1:8" ht="56.25">
      <c r="A13" s="35"/>
      <c r="B13" s="35"/>
      <c r="C13" s="35"/>
      <c r="D13" s="15" t="s">
        <v>1055</v>
      </c>
      <c r="E13" s="14" t="s">
        <v>591</v>
      </c>
      <c r="F13" s="18"/>
      <c r="G13" s="23" t="s">
        <v>1050</v>
      </c>
      <c r="H13" s="19"/>
    </row>
    <row r="14" spans="1:8" ht="33.75">
      <c r="A14" s="35"/>
      <c r="B14" s="35"/>
      <c r="C14" s="35"/>
      <c r="D14" s="15" t="s">
        <v>1056</v>
      </c>
      <c r="E14" s="14" t="s">
        <v>592</v>
      </c>
      <c r="F14" s="16"/>
      <c r="G14" s="23" t="s">
        <v>1050</v>
      </c>
      <c r="H14" s="17"/>
    </row>
    <row r="15" spans="1:8">
      <c r="A15" s="35"/>
      <c r="B15" s="35" t="s">
        <v>1057</v>
      </c>
      <c r="C15" s="35"/>
      <c r="D15" s="35"/>
      <c r="E15" s="14" t="s">
        <v>593</v>
      </c>
      <c r="F15" s="18"/>
      <c r="G15" s="23" t="s">
        <v>1050</v>
      </c>
      <c r="H15" s="24" t="s">
        <v>1050</v>
      </c>
    </row>
    <row r="16" spans="1:8">
      <c r="A16" s="35"/>
      <c r="B16" s="35" t="s">
        <v>1058</v>
      </c>
      <c r="C16" s="35"/>
      <c r="D16" s="35"/>
      <c r="E16" s="14" t="s">
        <v>594</v>
      </c>
      <c r="F16" s="16"/>
      <c r="G16" s="23" t="s">
        <v>1050</v>
      </c>
      <c r="H16" s="17"/>
    </row>
    <row r="17" spans="1:8">
      <c r="A17" s="35"/>
      <c r="B17" s="35" t="s">
        <v>1059</v>
      </c>
      <c r="C17" s="35"/>
      <c r="D17" s="35"/>
      <c r="E17" s="14" t="s">
        <v>595</v>
      </c>
      <c r="F17" s="30" t="str">
        <f>IF(TOC!$D$107="positive",SUM($F$8:$F$16),"")</f>
        <v/>
      </c>
      <c r="G17" s="23" t="s">
        <v>1050</v>
      </c>
      <c r="H17" s="24" t="s">
        <v>1050</v>
      </c>
    </row>
    <row r="18" spans="1:8">
      <c r="A18" s="35" t="s">
        <v>1046</v>
      </c>
      <c r="B18" s="36"/>
      <c r="C18" s="36"/>
      <c r="D18" s="36"/>
      <c r="E18" s="14"/>
      <c r="F18" s="23" t="s">
        <v>1007</v>
      </c>
      <c r="G18" s="23" t="s">
        <v>1007</v>
      </c>
      <c r="H18" s="24" t="s">
        <v>1007</v>
      </c>
    </row>
    <row r="19" spans="1:8">
      <c r="A19" s="35"/>
      <c r="B19" s="35" t="s">
        <v>1060</v>
      </c>
      <c r="C19" s="36"/>
      <c r="D19" s="36"/>
      <c r="E19" s="14"/>
      <c r="F19" s="23" t="s">
        <v>1007</v>
      </c>
      <c r="G19" s="23" t="s">
        <v>1007</v>
      </c>
      <c r="H19" s="24" t="s">
        <v>1007</v>
      </c>
    </row>
    <row r="20" spans="1:8">
      <c r="A20" s="35"/>
      <c r="B20" s="35"/>
      <c r="C20" s="35" t="s">
        <v>1061</v>
      </c>
      <c r="D20" s="35"/>
      <c r="E20" s="14" t="s">
        <v>473</v>
      </c>
      <c r="F20" s="23" t="s">
        <v>1050</v>
      </c>
      <c r="G20" s="16"/>
      <c r="H20" s="24" t="s">
        <v>1050</v>
      </c>
    </row>
    <row r="21" spans="1:8">
      <c r="A21" s="35"/>
      <c r="B21" s="35"/>
      <c r="C21" s="35" t="s">
        <v>1062</v>
      </c>
      <c r="D21" s="35"/>
      <c r="E21" s="14" t="s">
        <v>503</v>
      </c>
      <c r="F21" s="23" t="s">
        <v>1050</v>
      </c>
      <c r="G21" s="18"/>
      <c r="H21" s="19"/>
    </row>
    <row r="22" spans="1:8">
      <c r="A22" s="35"/>
      <c r="B22" s="35" t="s">
        <v>973</v>
      </c>
      <c r="C22" s="35"/>
      <c r="D22" s="35"/>
      <c r="E22" s="14" t="s">
        <v>533</v>
      </c>
      <c r="F22" s="23" t="s">
        <v>1050</v>
      </c>
      <c r="G22" s="16"/>
      <c r="H22" s="17"/>
    </row>
    <row r="23" spans="1:8">
      <c r="A23" s="35"/>
      <c r="B23" s="35" t="s">
        <v>1063</v>
      </c>
      <c r="C23" s="35"/>
      <c r="D23" s="35"/>
      <c r="E23" s="14" t="s">
        <v>563</v>
      </c>
      <c r="F23" s="23" t="s">
        <v>1050</v>
      </c>
      <c r="G23" s="18"/>
      <c r="H23" s="19"/>
    </row>
    <row r="24" spans="1:8">
      <c r="A24" s="35"/>
      <c r="B24" s="35" t="s">
        <v>1064</v>
      </c>
      <c r="C24" s="35"/>
      <c r="D24" s="35"/>
      <c r="E24" s="14" t="s">
        <v>891</v>
      </c>
      <c r="F24" s="23" t="s">
        <v>1050</v>
      </c>
      <c r="G24" s="16"/>
      <c r="H24" s="17"/>
    </row>
    <row r="25" spans="1:8">
      <c r="A25" s="35"/>
      <c r="B25" s="35" t="s">
        <v>1065</v>
      </c>
      <c r="C25" s="36"/>
      <c r="D25" s="36"/>
      <c r="E25" s="14"/>
      <c r="F25" s="23" t="s">
        <v>1007</v>
      </c>
      <c r="G25" s="23" t="s">
        <v>1007</v>
      </c>
      <c r="H25" s="24" t="s">
        <v>1007</v>
      </c>
    </row>
    <row r="26" spans="1:8">
      <c r="A26" s="35"/>
      <c r="B26" s="35"/>
      <c r="C26" s="35" t="s">
        <v>1066</v>
      </c>
      <c r="D26" s="35"/>
      <c r="E26" s="14" t="s">
        <v>892</v>
      </c>
      <c r="F26" s="23" t="s">
        <v>1050</v>
      </c>
      <c r="G26" s="16"/>
      <c r="H26" s="17"/>
    </row>
    <row r="27" spans="1:8">
      <c r="A27" s="35"/>
      <c r="B27" s="35"/>
      <c r="C27" s="35" t="s">
        <v>1067</v>
      </c>
      <c r="D27" s="35"/>
      <c r="E27" s="14" t="s">
        <v>1021</v>
      </c>
      <c r="F27" s="23" t="s">
        <v>1050</v>
      </c>
      <c r="G27" s="18"/>
      <c r="H27" s="19"/>
    </row>
    <row r="28" spans="1:8">
      <c r="A28" s="35"/>
      <c r="B28" s="35"/>
      <c r="C28" s="35" t="s">
        <v>1068</v>
      </c>
      <c r="D28" s="35"/>
      <c r="E28" s="14" t="s">
        <v>1023</v>
      </c>
      <c r="F28" s="23" t="s">
        <v>1050</v>
      </c>
      <c r="G28" s="16"/>
      <c r="H28" s="17"/>
    </row>
    <row r="29" spans="1:8">
      <c r="A29" s="35"/>
      <c r="B29" s="35"/>
      <c r="C29" s="35" t="s">
        <v>1069</v>
      </c>
      <c r="D29" s="35"/>
      <c r="E29" s="14" t="s">
        <v>1024</v>
      </c>
      <c r="F29" s="23" t="s">
        <v>1050</v>
      </c>
      <c r="G29" s="18"/>
      <c r="H29" s="19"/>
    </row>
    <row r="30" spans="1:8">
      <c r="A30" s="35"/>
      <c r="B30" s="35" t="s">
        <v>1070</v>
      </c>
      <c r="C30" s="35"/>
      <c r="D30" s="35"/>
      <c r="E30" s="14" t="s">
        <v>1026</v>
      </c>
      <c r="F30" s="23" t="s">
        <v>1050</v>
      </c>
      <c r="G30" s="16"/>
      <c r="H30" s="24" t="s">
        <v>1050</v>
      </c>
    </row>
    <row r="31" spans="1:8">
      <c r="A31" s="35"/>
      <c r="B31" s="35" t="s">
        <v>1071</v>
      </c>
      <c r="C31" s="35"/>
      <c r="D31" s="35"/>
      <c r="E31" s="14" t="s">
        <v>1027</v>
      </c>
      <c r="F31" s="23" t="s">
        <v>1050</v>
      </c>
      <c r="G31" s="18"/>
      <c r="H31" s="19"/>
    </row>
    <row r="32" spans="1:8">
      <c r="A32" s="35"/>
      <c r="B32" s="35" t="s">
        <v>1072</v>
      </c>
      <c r="C32" s="35"/>
      <c r="D32" s="35"/>
      <c r="E32" s="14" t="s">
        <v>1028</v>
      </c>
      <c r="F32" s="23" t="s">
        <v>1050</v>
      </c>
      <c r="G32" s="16"/>
      <c r="H32" s="17"/>
    </row>
    <row r="33" spans="1:8">
      <c r="A33" s="35"/>
      <c r="B33" s="35" t="s">
        <v>1073</v>
      </c>
      <c r="C33" s="35"/>
      <c r="D33" s="35"/>
      <c r="E33" s="14" t="s">
        <v>1030</v>
      </c>
      <c r="F33" s="23" t="s">
        <v>1050</v>
      </c>
      <c r="G33" s="18"/>
      <c r="H33" s="24" t="s">
        <v>1050</v>
      </c>
    </row>
    <row r="34" spans="1:8">
      <c r="A34" s="35"/>
      <c r="B34" s="35" t="s">
        <v>1074</v>
      </c>
      <c r="C34" s="35"/>
      <c r="D34" s="35"/>
      <c r="E34" s="14" t="s">
        <v>1031</v>
      </c>
      <c r="F34" s="23" t="s">
        <v>1050</v>
      </c>
      <c r="G34" s="16"/>
      <c r="H34" s="17"/>
    </row>
    <row r="35" spans="1:8">
      <c r="A35" s="35"/>
      <c r="B35" s="35" t="s">
        <v>1075</v>
      </c>
      <c r="C35" s="35"/>
      <c r="D35" s="35"/>
      <c r="E35" s="14" t="s">
        <v>1032</v>
      </c>
      <c r="F35" s="23" t="s">
        <v>1050</v>
      </c>
      <c r="G35" s="30" t="str">
        <f>IF(TOC!$D$107="positive",SUM($G$20:$G$34),"")</f>
        <v/>
      </c>
      <c r="H35" s="24" t="s">
        <v>1050</v>
      </c>
    </row>
    <row r="36" spans="1:8">
      <c r="A36" s="35" t="s">
        <v>1076</v>
      </c>
      <c r="B36" s="35"/>
      <c r="C36" s="35"/>
      <c r="D36" s="35"/>
      <c r="E36" s="14" t="s">
        <v>1034</v>
      </c>
      <c r="F36" s="23" t="s">
        <v>1050</v>
      </c>
      <c r="G36" s="30" t="str">
        <f>IF(TOC!$D$107="positive",$F$17 - $G$35,"")</f>
        <v/>
      </c>
      <c r="H36" s="24" t="s">
        <v>1050</v>
      </c>
    </row>
    <row r="37" spans="1:8">
      <c r="A37" s="35" t="s">
        <v>1077</v>
      </c>
      <c r="B37" s="35"/>
      <c r="C37" s="35"/>
      <c r="D37" s="35"/>
      <c r="E37" s="14" t="s">
        <v>1035</v>
      </c>
      <c r="F37" s="23" t="s">
        <v>1050</v>
      </c>
      <c r="G37" s="18"/>
      <c r="H37" s="24" t="s">
        <v>1050</v>
      </c>
    </row>
    <row r="38" spans="1:8">
      <c r="A38" s="35" t="s">
        <v>1078</v>
      </c>
      <c r="B38" s="35"/>
      <c r="C38" s="35"/>
      <c r="D38" s="35"/>
      <c r="E38" s="14" t="s">
        <v>1037</v>
      </c>
      <c r="F38" s="23" t="s">
        <v>1050</v>
      </c>
      <c r="G38" s="30" t="str">
        <f>IF(TOC!$D$107="positive",$G$36 - $G$37,"")</f>
        <v/>
      </c>
      <c r="H38" s="24" t="s">
        <v>1050</v>
      </c>
    </row>
    <row r="39" spans="1:8">
      <c r="A39" s="35" t="s">
        <v>1079</v>
      </c>
      <c r="B39" s="35"/>
      <c r="C39" s="35"/>
      <c r="D39" s="35"/>
      <c r="E39" s="14" t="s">
        <v>1039</v>
      </c>
      <c r="F39" s="23" t="s">
        <v>1050</v>
      </c>
      <c r="G39" s="18"/>
      <c r="H39" s="19"/>
    </row>
    <row r="40" spans="1:8">
      <c r="A40" s="35" t="s">
        <v>1080</v>
      </c>
      <c r="B40" s="35"/>
      <c r="C40" s="35"/>
      <c r="D40" s="35"/>
      <c r="E40" s="14" t="s">
        <v>1040</v>
      </c>
      <c r="F40" s="16"/>
      <c r="G40" s="23" t="s">
        <v>1050</v>
      </c>
      <c r="H40" s="24" t="s">
        <v>1050</v>
      </c>
    </row>
    <row r="41" spans="1:8" ht="15" customHeight="1"/>
  </sheetData>
  <mergeCells count="36">
    <mergeCell ref="A36:D36"/>
    <mergeCell ref="A37:D37"/>
    <mergeCell ref="A38:D38"/>
    <mergeCell ref="A39:D39"/>
    <mergeCell ref="A40:D40"/>
    <mergeCell ref="B31:D31"/>
    <mergeCell ref="B32:D32"/>
    <mergeCell ref="B33:D33"/>
    <mergeCell ref="B34:D34"/>
    <mergeCell ref="B35:D35"/>
    <mergeCell ref="A18:A35"/>
    <mergeCell ref="B18:D18"/>
    <mergeCell ref="B19:B21"/>
    <mergeCell ref="C19:D19"/>
    <mergeCell ref="C20:D20"/>
    <mergeCell ref="C21:D21"/>
    <mergeCell ref="B22:D22"/>
    <mergeCell ref="B23:D23"/>
    <mergeCell ref="B24:D24"/>
    <mergeCell ref="B25:B29"/>
    <mergeCell ref="C25:D25"/>
    <mergeCell ref="C26:D26"/>
    <mergeCell ref="C27:D27"/>
    <mergeCell ref="C28:D28"/>
    <mergeCell ref="C29:D29"/>
    <mergeCell ref="B30:D30"/>
    <mergeCell ref="A3:E4"/>
    <mergeCell ref="A5:A17"/>
    <mergeCell ref="B5:D5"/>
    <mergeCell ref="B6:B14"/>
    <mergeCell ref="C6:D6"/>
    <mergeCell ref="C7:C11"/>
    <mergeCell ref="C12:C14"/>
    <mergeCell ref="B15:D15"/>
    <mergeCell ref="B16:D16"/>
    <mergeCell ref="B17:D17"/>
  </mergeCells>
  <hyperlinks>
    <hyperlink ref="A1" location="'TOC'!B107" display="TOC" xr:uid="{00000000-0004-0000-5E00-000000000000}"/>
  </hyperlinks>
  <pageMargins left="0.7" right="0.7" top="0.75" bottom="0.75" header="0.3" footer="0.3"/>
  <pageSetup paperSize="9"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outlinePr summaryBelow="0"/>
  </sheetPr>
  <dimension ref="A1:M6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3" width="15" customWidth="1"/>
  </cols>
  <sheetData>
    <row r="1" spans="1:13" ht="15" customHeight="1">
      <c r="A1" s="11" t="s">
        <v>572</v>
      </c>
      <c r="B1" s="12" t="s">
        <v>460</v>
      </c>
    </row>
    <row r="2" spans="1:13" ht="15" customHeight="1"/>
    <row r="3" spans="1:13">
      <c r="A3" s="33"/>
      <c r="B3" s="33"/>
      <c r="C3" s="33"/>
      <c r="D3" s="33"/>
      <c r="E3" s="33"/>
      <c r="F3" s="34" t="s">
        <v>1045</v>
      </c>
      <c r="G3" s="34"/>
      <c r="H3" s="34" t="s">
        <v>1046</v>
      </c>
      <c r="I3" s="34"/>
      <c r="J3" s="34"/>
      <c r="K3" s="34" t="s">
        <v>1081</v>
      </c>
      <c r="L3" s="34"/>
      <c r="M3" s="34" t="s">
        <v>575</v>
      </c>
    </row>
    <row r="4" spans="1:13" ht="33.75">
      <c r="A4" s="33"/>
      <c r="B4" s="33"/>
      <c r="C4" s="33"/>
      <c r="D4" s="33"/>
      <c r="E4" s="33"/>
      <c r="F4" s="13" t="s">
        <v>882</v>
      </c>
      <c r="G4" s="13" t="s">
        <v>1082</v>
      </c>
      <c r="H4" s="13" t="s">
        <v>882</v>
      </c>
      <c r="I4" s="13" t="s">
        <v>1082</v>
      </c>
      <c r="J4" s="13" t="s">
        <v>1083</v>
      </c>
      <c r="K4" s="13" t="s">
        <v>1084</v>
      </c>
      <c r="L4" s="13" t="s">
        <v>1085</v>
      </c>
      <c r="M4" s="34"/>
    </row>
    <row r="5" spans="1:13">
      <c r="A5" s="33"/>
      <c r="B5" s="33"/>
      <c r="C5" s="33"/>
      <c r="D5" s="33"/>
      <c r="E5" s="33"/>
      <c r="F5" s="14" t="s">
        <v>1086</v>
      </c>
      <c r="G5" s="14" t="s">
        <v>1087</v>
      </c>
      <c r="H5" s="14" t="s">
        <v>1088</v>
      </c>
      <c r="I5" s="14" t="s">
        <v>1089</v>
      </c>
      <c r="J5" s="14" t="s">
        <v>1090</v>
      </c>
      <c r="K5" s="14" t="s">
        <v>589</v>
      </c>
      <c r="L5" s="14" t="s">
        <v>590</v>
      </c>
      <c r="M5" s="14" t="s">
        <v>591</v>
      </c>
    </row>
    <row r="6" spans="1:13">
      <c r="A6" s="35" t="s">
        <v>1045</v>
      </c>
      <c r="B6" s="36"/>
      <c r="C6" s="36"/>
      <c r="D6" s="36"/>
      <c r="E6" s="14"/>
      <c r="F6" s="23" t="s">
        <v>1007</v>
      </c>
      <c r="G6" s="23" t="s">
        <v>1007</v>
      </c>
      <c r="H6" s="23" t="s">
        <v>1007</v>
      </c>
      <c r="I6" s="23" t="s">
        <v>1007</v>
      </c>
      <c r="J6" s="23" t="s">
        <v>1007</v>
      </c>
      <c r="K6" s="23" t="s">
        <v>1007</v>
      </c>
      <c r="L6" s="25" t="s">
        <v>1007</v>
      </c>
      <c r="M6" s="24" t="s">
        <v>1007</v>
      </c>
    </row>
    <row r="7" spans="1:13">
      <c r="A7" s="35"/>
      <c r="B7" s="35" t="s">
        <v>1047</v>
      </c>
      <c r="C7" s="36"/>
      <c r="D7" s="36"/>
      <c r="E7" s="14"/>
      <c r="F7" s="23" t="s">
        <v>1007</v>
      </c>
      <c r="G7" s="23" t="s">
        <v>1007</v>
      </c>
      <c r="H7" s="23" t="s">
        <v>1007</v>
      </c>
      <c r="I7" s="23" t="s">
        <v>1007</v>
      </c>
      <c r="J7" s="23" t="s">
        <v>1007</v>
      </c>
      <c r="K7" s="23" t="s">
        <v>1007</v>
      </c>
      <c r="L7" s="25" t="s">
        <v>1007</v>
      </c>
      <c r="M7" s="24" t="s">
        <v>1007</v>
      </c>
    </row>
    <row r="8" spans="1:13">
      <c r="A8" s="35"/>
      <c r="B8" s="35"/>
      <c r="C8" s="35" t="s">
        <v>1048</v>
      </c>
      <c r="D8" s="22"/>
      <c r="E8" s="14"/>
      <c r="F8" s="23" t="s">
        <v>1007</v>
      </c>
      <c r="G8" s="23" t="s">
        <v>1007</v>
      </c>
      <c r="H8" s="23" t="s">
        <v>1007</v>
      </c>
      <c r="I8" s="23" t="s">
        <v>1007</v>
      </c>
      <c r="J8" s="23" t="s">
        <v>1007</v>
      </c>
      <c r="K8" s="23" t="s">
        <v>1007</v>
      </c>
      <c r="L8" s="25" t="s">
        <v>1007</v>
      </c>
      <c r="M8" s="24" t="s">
        <v>1007</v>
      </c>
    </row>
    <row r="9" spans="1:13" ht="45">
      <c r="A9" s="35"/>
      <c r="B9" s="35"/>
      <c r="C9" s="35"/>
      <c r="D9" s="15" t="s">
        <v>1049</v>
      </c>
      <c r="E9" s="14" t="s">
        <v>587</v>
      </c>
      <c r="F9" s="18"/>
      <c r="G9" s="18"/>
      <c r="H9" s="23" t="s">
        <v>1050</v>
      </c>
      <c r="I9" s="23" t="s">
        <v>1050</v>
      </c>
      <c r="J9" s="23" t="s">
        <v>1050</v>
      </c>
      <c r="K9" s="23" t="s">
        <v>1050</v>
      </c>
      <c r="L9" s="25" t="s">
        <v>1050</v>
      </c>
      <c r="M9" s="19"/>
    </row>
    <row r="10" spans="1:13" ht="22.5">
      <c r="A10" s="35"/>
      <c r="B10" s="35"/>
      <c r="C10" s="35"/>
      <c r="D10" s="15" t="s">
        <v>1051</v>
      </c>
      <c r="E10" s="14" t="s">
        <v>588</v>
      </c>
      <c r="F10" s="16"/>
      <c r="G10" s="16"/>
      <c r="H10" s="23" t="s">
        <v>1050</v>
      </c>
      <c r="I10" s="23" t="s">
        <v>1050</v>
      </c>
      <c r="J10" s="23" t="s">
        <v>1050</v>
      </c>
      <c r="K10" s="23" t="s">
        <v>1050</v>
      </c>
      <c r="L10" s="25" t="s">
        <v>1050</v>
      </c>
      <c r="M10" s="17"/>
    </row>
    <row r="11" spans="1:13">
      <c r="A11" s="35"/>
      <c r="B11" s="35"/>
      <c r="C11" s="35"/>
      <c r="D11" s="15" t="s">
        <v>1052</v>
      </c>
      <c r="E11" s="14" t="s">
        <v>589</v>
      </c>
      <c r="F11" s="18"/>
      <c r="G11" s="18"/>
      <c r="H11" s="23" t="s">
        <v>1050</v>
      </c>
      <c r="I11" s="23" t="s">
        <v>1050</v>
      </c>
      <c r="J11" s="23" t="s">
        <v>1050</v>
      </c>
      <c r="K11" s="23" t="s">
        <v>1050</v>
      </c>
      <c r="L11" s="25" t="s">
        <v>1050</v>
      </c>
      <c r="M11" s="19"/>
    </row>
    <row r="12" spans="1:13" ht="33.75">
      <c r="A12" s="35"/>
      <c r="B12" s="35"/>
      <c r="C12" s="35"/>
      <c r="D12" s="15" t="s">
        <v>1091</v>
      </c>
      <c r="E12" s="14" t="s">
        <v>590</v>
      </c>
      <c r="F12" s="16"/>
      <c r="G12" s="16"/>
      <c r="H12" s="23" t="s">
        <v>1050</v>
      </c>
      <c r="I12" s="23" t="s">
        <v>1050</v>
      </c>
      <c r="J12" s="23" t="s">
        <v>1050</v>
      </c>
      <c r="K12" s="23" t="s">
        <v>1050</v>
      </c>
      <c r="L12" s="25" t="s">
        <v>1050</v>
      </c>
      <c r="M12" s="17"/>
    </row>
    <row r="13" spans="1:13" ht="22.5">
      <c r="A13" s="35"/>
      <c r="B13" s="35"/>
      <c r="C13" s="35"/>
      <c r="D13" s="15" t="s">
        <v>1053</v>
      </c>
      <c r="E13" s="14" t="s">
        <v>591</v>
      </c>
      <c r="F13" s="18"/>
      <c r="G13" s="18"/>
      <c r="H13" s="23" t="s">
        <v>1050</v>
      </c>
      <c r="I13" s="23" t="s">
        <v>1050</v>
      </c>
      <c r="J13" s="23" t="s">
        <v>1050</v>
      </c>
      <c r="K13" s="23" t="s">
        <v>1050</v>
      </c>
      <c r="L13" s="25" t="s">
        <v>1050</v>
      </c>
      <c r="M13" s="19"/>
    </row>
    <row r="14" spans="1:13">
      <c r="A14" s="35"/>
      <c r="B14" s="35"/>
      <c r="C14" s="35" t="s">
        <v>1054</v>
      </c>
      <c r="D14" s="22"/>
      <c r="E14" s="14"/>
      <c r="F14" s="23" t="s">
        <v>1007</v>
      </c>
      <c r="G14" s="23" t="s">
        <v>1007</v>
      </c>
      <c r="H14" s="23" t="s">
        <v>1007</v>
      </c>
      <c r="I14" s="23" t="s">
        <v>1007</v>
      </c>
      <c r="J14" s="23" t="s">
        <v>1007</v>
      </c>
      <c r="K14" s="23" t="s">
        <v>1007</v>
      </c>
      <c r="L14" s="25" t="s">
        <v>1007</v>
      </c>
      <c r="M14" s="24" t="s">
        <v>1007</v>
      </c>
    </row>
    <row r="15" spans="1:13" ht="56.25">
      <c r="A15" s="35"/>
      <c r="B15" s="35"/>
      <c r="C15" s="35"/>
      <c r="D15" s="15" t="s">
        <v>1055</v>
      </c>
      <c r="E15" s="14" t="s">
        <v>592</v>
      </c>
      <c r="F15" s="18"/>
      <c r="G15" s="18"/>
      <c r="H15" s="23" t="s">
        <v>1050</v>
      </c>
      <c r="I15" s="23" t="s">
        <v>1050</v>
      </c>
      <c r="J15" s="23" t="s">
        <v>1050</v>
      </c>
      <c r="K15" s="23" t="s">
        <v>1050</v>
      </c>
      <c r="L15" s="25" t="s">
        <v>1050</v>
      </c>
      <c r="M15" s="19"/>
    </row>
    <row r="16" spans="1:13" ht="33.75">
      <c r="A16" s="35"/>
      <c r="B16" s="35"/>
      <c r="C16" s="35"/>
      <c r="D16" s="15" t="s">
        <v>1056</v>
      </c>
      <c r="E16" s="14" t="s">
        <v>593</v>
      </c>
      <c r="F16" s="16"/>
      <c r="G16" s="16"/>
      <c r="H16" s="23" t="s">
        <v>1050</v>
      </c>
      <c r="I16" s="23" t="s">
        <v>1050</v>
      </c>
      <c r="J16" s="23" t="s">
        <v>1050</v>
      </c>
      <c r="K16" s="23" t="s">
        <v>1050</v>
      </c>
      <c r="L16" s="25" t="s">
        <v>1050</v>
      </c>
      <c r="M16" s="17"/>
    </row>
    <row r="17" spans="1:13">
      <c r="A17" s="35"/>
      <c r="B17" s="35" t="s">
        <v>1092</v>
      </c>
      <c r="C17" s="35"/>
      <c r="D17" s="35"/>
      <c r="E17" s="14" t="s">
        <v>594</v>
      </c>
      <c r="F17" s="18"/>
      <c r="G17" s="18"/>
      <c r="H17" s="23" t="s">
        <v>1050</v>
      </c>
      <c r="I17" s="23" t="s">
        <v>1050</v>
      </c>
      <c r="J17" s="23" t="s">
        <v>1050</v>
      </c>
      <c r="K17" s="23" t="s">
        <v>1050</v>
      </c>
      <c r="L17" s="25" t="s">
        <v>1050</v>
      </c>
      <c r="M17" s="19"/>
    </row>
    <row r="18" spans="1:13">
      <c r="A18" s="35"/>
      <c r="B18" s="35" t="s">
        <v>1093</v>
      </c>
      <c r="C18" s="35"/>
      <c r="D18" s="35"/>
      <c r="E18" s="14" t="s">
        <v>595</v>
      </c>
      <c r="F18" s="16"/>
      <c r="G18" s="16"/>
      <c r="H18" s="23" t="s">
        <v>1050</v>
      </c>
      <c r="I18" s="23" t="s">
        <v>1050</v>
      </c>
      <c r="J18" s="23" t="s">
        <v>1050</v>
      </c>
      <c r="K18" s="23" t="s">
        <v>1050</v>
      </c>
      <c r="L18" s="25" t="s">
        <v>1050</v>
      </c>
      <c r="M18" s="17"/>
    </row>
    <row r="19" spans="1:13">
      <c r="A19" s="35"/>
      <c r="B19" s="35" t="s">
        <v>1094</v>
      </c>
      <c r="C19" s="35"/>
      <c r="D19" s="35"/>
      <c r="E19" s="14" t="s">
        <v>473</v>
      </c>
      <c r="F19" s="18"/>
      <c r="G19" s="18"/>
      <c r="H19" s="23" t="s">
        <v>1050</v>
      </c>
      <c r="I19" s="23" t="s">
        <v>1050</v>
      </c>
      <c r="J19" s="23" t="s">
        <v>1050</v>
      </c>
      <c r="K19" s="23" t="s">
        <v>1050</v>
      </c>
      <c r="L19" s="25" t="s">
        <v>1050</v>
      </c>
      <c r="M19" s="19"/>
    </row>
    <row r="20" spans="1:13">
      <c r="A20" s="35"/>
      <c r="B20" s="35" t="s">
        <v>1058</v>
      </c>
      <c r="C20" s="35"/>
      <c r="D20" s="35"/>
      <c r="E20" s="14" t="s">
        <v>503</v>
      </c>
      <c r="F20" s="16"/>
      <c r="G20" s="16"/>
      <c r="H20" s="23" t="s">
        <v>1050</v>
      </c>
      <c r="I20" s="23" t="s">
        <v>1050</v>
      </c>
      <c r="J20" s="23" t="s">
        <v>1050</v>
      </c>
      <c r="K20" s="23" t="s">
        <v>1050</v>
      </c>
      <c r="L20" s="25" t="s">
        <v>1050</v>
      </c>
      <c r="M20" s="17"/>
    </row>
    <row r="21" spans="1:13">
      <c r="A21" s="35"/>
      <c r="B21" s="35" t="s">
        <v>1059</v>
      </c>
      <c r="C21" s="35"/>
      <c r="D21" s="35"/>
      <c r="E21" s="14" t="s">
        <v>533</v>
      </c>
      <c r="F21" s="30" t="str">
        <f>IF(TOC!$D$108="positive",SUM($F$9:$F$20),"")</f>
        <v/>
      </c>
      <c r="G21" s="30" t="str">
        <f>IF(TOC!$D$108="positive",SUM($G$9:$G$20),"")</f>
        <v/>
      </c>
      <c r="H21" s="23" t="s">
        <v>1050</v>
      </c>
      <c r="I21" s="23" t="s">
        <v>1050</v>
      </c>
      <c r="J21" s="23" t="s">
        <v>1050</v>
      </c>
      <c r="K21" s="23" t="s">
        <v>1050</v>
      </c>
      <c r="L21" s="25" t="s">
        <v>1050</v>
      </c>
      <c r="M21" s="24" t="s">
        <v>1050</v>
      </c>
    </row>
    <row r="22" spans="1:13">
      <c r="A22" s="35" t="s">
        <v>1046</v>
      </c>
      <c r="B22" s="36"/>
      <c r="C22" s="36"/>
      <c r="D22" s="36"/>
      <c r="E22" s="14"/>
      <c r="F22" s="23" t="s">
        <v>1007</v>
      </c>
      <c r="G22" s="23" t="s">
        <v>1007</v>
      </c>
      <c r="H22" s="23" t="s">
        <v>1007</v>
      </c>
      <c r="I22" s="23" t="s">
        <v>1007</v>
      </c>
      <c r="J22" s="23" t="s">
        <v>1007</v>
      </c>
      <c r="K22" s="23" t="s">
        <v>1007</v>
      </c>
      <c r="L22" s="25" t="s">
        <v>1007</v>
      </c>
      <c r="M22" s="24" t="s">
        <v>1007</v>
      </c>
    </row>
    <row r="23" spans="1:13">
      <c r="A23" s="35"/>
      <c r="B23" s="35" t="s">
        <v>1060</v>
      </c>
      <c r="C23" s="36"/>
      <c r="D23" s="36"/>
      <c r="E23" s="14"/>
      <c r="F23" s="23" t="s">
        <v>1007</v>
      </c>
      <c r="G23" s="23" t="s">
        <v>1007</v>
      </c>
      <c r="H23" s="23" t="s">
        <v>1007</v>
      </c>
      <c r="I23" s="23" t="s">
        <v>1007</v>
      </c>
      <c r="J23" s="23" t="s">
        <v>1007</v>
      </c>
      <c r="K23" s="23" t="s">
        <v>1007</v>
      </c>
      <c r="L23" s="25" t="s">
        <v>1007</v>
      </c>
      <c r="M23" s="24" t="s">
        <v>1007</v>
      </c>
    </row>
    <row r="24" spans="1:13">
      <c r="A24" s="35"/>
      <c r="B24" s="35"/>
      <c r="C24" s="35" t="s">
        <v>1095</v>
      </c>
      <c r="D24" s="35"/>
      <c r="E24" s="14" t="s">
        <v>563</v>
      </c>
      <c r="F24" s="23" t="s">
        <v>1050</v>
      </c>
      <c r="G24" s="23" t="s">
        <v>1050</v>
      </c>
      <c r="H24" s="16"/>
      <c r="I24" s="16"/>
      <c r="J24" s="23" t="s">
        <v>1050</v>
      </c>
      <c r="K24" s="23" t="s">
        <v>1050</v>
      </c>
      <c r="L24" s="25" t="s">
        <v>1050</v>
      </c>
      <c r="M24" s="17"/>
    </row>
    <row r="25" spans="1:13">
      <c r="A25" s="35"/>
      <c r="B25" s="35"/>
      <c r="C25" s="35" t="s">
        <v>1096</v>
      </c>
      <c r="D25" s="35"/>
      <c r="E25" s="14" t="s">
        <v>891</v>
      </c>
      <c r="F25" s="23" t="s">
        <v>1050</v>
      </c>
      <c r="G25" s="23" t="s">
        <v>1050</v>
      </c>
      <c r="H25" s="18"/>
      <c r="I25" s="18"/>
      <c r="J25" s="18"/>
      <c r="K25" s="23" t="s">
        <v>1050</v>
      </c>
      <c r="L25" s="25" t="s">
        <v>1050</v>
      </c>
      <c r="M25" s="19"/>
    </row>
    <row r="26" spans="1:13">
      <c r="A26" s="35"/>
      <c r="B26" s="35"/>
      <c r="C26" s="35" t="s">
        <v>1062</v>
      </c>
      <c r="D26" s="35"/>
      <c r="E26" s="14" t="s">
        <v>892</v>
      </c>
      <c r="F26" s="23" t="s">
        <v>1050</v>
      </c>
      <c r="G26" s="23" t="s">
        <v>1050</v>
      </c>
      <c r="H26" s="16"/>
      <c r="I26" s="16"/>
      <c r="J26" s="23" t="s">
        <v>1050</v>
      </c>
      <c r="K26" s="23" t="s">
        <v>1050</v>
      </c>
      <c r="L26" s="25" t="s">
        <v>1050</v>
      </c>
      <c r="M26" s="17"/>
    </row>
    <row r="27" spans="1:13">
      <c r="A27" s="35"/>
      <c r="B27" s="35" t="s">
        <v>973</v>
      </c>
      <c r="C27" s="35"/>
      <c r="D27" s="35"/>
      <c r="E27" s="14" t="s">
        <v>1021</v>
      </c>
      <c r="F27" s="23" t="s">
        <v>1050</v>
      </c>
      <c r="G27" s="23" t="s">
        <v>1050</v>
      </c>
      <c r="H27" s="18"/>
      <c r="I27" s="18"/>
      <c r="J27" s="23" t="s">
        <v>1050</v>
      </c>
      <c r="K27" s="23" t="s">
        <v>1050</v>
      </c>
      <c r="L27" s="25" t="s">
        <v>1050</v>
      </c>
      <c r="M27" s="19"/>
    </row>
    <row r="28" spans="1:13">
      <c r="A28" s="35"/>
      <c r="B28" s="35" t="s">
        <v>1063</v>
      </c>
      <c r="C28" s="35"/>
      <c r="D28" s="35"/>
      <c r="E28" s="14" t="s">
        <v>1023</v>
      </c>
      <c r="F28" s="23" t="s">
        <v>1050</v>
      </c>
      <c r="G28" s="23" t="s">
        <v>1050</v>
      </c>
      <c r="H28" s="16"/>
      <c r="I28" s="16"/>
      <c r="J28" s="23" t="s">
        <v>1050</v>
      </c>
      <c r="K28" s="23" t="s">
        <v>1050</v>
      </c>
      <c r="L28" s="25" t="s">
        <v>1050</v>
      </c>
      <c r="M28" s="17"/>
    </row>
    <row r="29" spans="1:13">
      <c r="A29" s="35"/>
      <c r="B29" s="35" t="s">
        <v>1064</v>
      </c>
      <c r="C29" s="35"/>
      <c r="D29" s="35"/>
      <c r="E29" s="14" t="s">
        <v>1024</v>
      </c>
      <c r="F29" s="23" t="s">
        <v>1050</v>
      </c>
      <c r="G29" s="23" t="s">
        <v>1050</v>
      </c>
      <c r="H29" s="18"/>
      <c r="I29" s="18"/>
      <c r="J29" s="23" t="s">
        <v>1050</v>
      </c>
      <c r="K29" s="23" t="s">
        <v>1050</v>
      </c>
      <c r="L29" s="25" t="s">
        <v>1050</v>
      </c>
      <c r="M29" s="19"/>
    </row>
    <row r="30" spans="1:13">
      <c r="A30" s="35"/>
      <c r="B30" s="35" t="s">
        <v>1065</v>
      </c>
      <c r="C30" s="36"/>
      <c r="D30" s="36"/>
      <c r="E30" s="14"/>
      <c r="F30" s="23" t="s">
        <v>1007</v>
      </c>
      <c r="G30" s="23" t="s">
        <v>1007</v>
      </c>
      <c r="H30" s="23" t="s">
        <v>1007</v>
      </c>
      <c r="I30" s="23" t="s">
        <v>1007</v>
      </c>
      <c r="J30" s="23" t="s">
        <v>1007</v>
      </c>
      <c r="K30" s="23" t="s">
        <v>1007</v>
      </c>
      <c r="L30" s="25" t="s">
        <v>1007</v>
      </c>
      <c r="M30" s="24" t="s">
        <v>1007</v>
      </c>
    </row>
    <row r="31" spans="1:13">
      <c r="A31" s="35"/>
      <c r="B31" s="35"/>
      <c r="C31" s="35" t="s">
        <v>1066</v>
      </c>
      <c r="D31" s="35"/>
      <c r="E31" s="14" t="s">
        <v>1026</v>
      </c>
      <c r="F31" s="23" t="s">
        <v>1050</v>
      </c>
      <c r="G31" s="23" t="s">
        <v>1050</v>
      </c>
      <c r="H31" s="18"/>
      <c r="I31" s="18"/>
      <c r="J31" s="23" t="s">
        <v>1050</v>
      </c>
      <c r="K31" s="23" t="s">
        <v>1050</v>
      </c>
      <c r="L31" s="25" t="s">
        <v>1050</v>
      </c>
      <c r="M31" s="19"/>
    </row>
    <row r="32" spans="1:13">
      <c r="A32" s="35"/>
      <c r="B32" s="35"/>
      <c r="C32" s="35" t="s">
        <v>1097</v>
      </c>
      <c r="D32" s="35"/>
      <c r="E32" s="14" t="s">
        <v>1027</v>
      </c>
      <c r="F32" s="23" t="s">
        <v>1050</v>
      </c>
      <c r="G32" s="23" t="s">
        <v>1050</v>
      </c>
      <c r="H32" s="16"/>
      <c r="I32" s="16"/>
      <c r="J32" s="23" t="s">
        <v>1050</v>
      </c>
      <c r="K32" s="23" t="s">
        <v>1050</v>
      </c>
      <c r="L32" s="25" t="s">
        <v>1050</v>
      </c>
      <c r="M32" s="17"/>
    </row>
    <row r="33" spans="1:13">
      <c r="A33" s="35"/>
      <c r="B33" s="35"/>
      <c r="C33" s="35" t="s">
        <v>1067</v>
      </c>
      <c r="D33" s="35"/>
      <c r="E33" s="14" t="s">
        <v>1028</v>
      </c>
      <c r="F33" s="23" t="s">
        <v>1050</v>
      </c>
      <c r="G33" s="23" t="s">
        <v>1050</v>
      </c>
      <c r="H33" s="18"/>
      <c r="I33" s="18"/>
      <c r="J33" s="23" t="s">
        <v>1050</v>
      </c>
      <c r="K33" s="23" t="s">
        <v>1050</v>
      </c>
      <c r="L33" s="25" t="s">
        <v>1050</v>
      </c>
      <c r="M33" s="19"/>
    </row>
    <row r="34" spans="1:13">
      <c r="A34" s="35"/>
      <c r="B34" s="35"/>
      <c r="C34" s="35" t="s">
        <v>1068</v>
      </c>
      <c r="D34" s="35"/>
      <c r="E34" s="14" t="s">
        <v>1030</v>
      </c>
      <c r="F34" s="23" t="s">
        <v>1050</v>
      </c>
      <c r="G34" s="23" t="s">
        <v>1050</v>
      </c>
      <c r="H34" s="16"/>
      <c r="I34" s="16"/>
      <c r="J34" s="23" t="s">
        <v>1050</v>
      </c>
      <c r="K34" s="23" t="s">
        <v>1050</v>
      </c>
      <c r="L34" s="25" t="s">
        <v>1050</v>
      </c>
      <c r="M34" s="17"/>
    </row>
    <row r="35" spans="1:13">
      <c r="A35" s="35"/>
      <c r="B35" s="35"/>
      <c r="C35" s="35" t="s">
        <v>1098</v>
      </c>
      <c r="D35" s="35"/>
      <c r="E35" s="14" t="s">
        <v>1031</v>
      </c>
      <c r="F35" s="23" t="s">
        <v>1050</v>
      </c>
      <c r="G35" s="23" t="s">
        <v>1050</v>
      </c>
      <c r="H35" s="18"/>
      <c r="I35" s="18"/>
      <c r="J35" s="23" t="s">
        <v>1050</v>
      </c>
      <c r="K35" s="23" t="s">
        <v>1050</v>
      </c>
      <c r="L35" s="25" t="s">
        <v>1050</v>
      </c>
      <c r="M35" s="19"/>
    </row>
    <row r="36" spans="1:13">
      <c r="A36" s="35"/>
      <c r="B36" s="35"/>
      <c r="C36" s="35" t="s">
        <v>1069</v>
      </c>
      <c r="D36" s="35"/>
      <c r="E36" s="14" t="s">
        <v>1032</v>
      </c>
      <c r="F36" s="23" t="s">
        <v>1050</v>
      </c>
      <c r="G36" s="23" t="s">
        <v>1050</v>
      </c>
      <c r="H36" s="16"/>
      <c r="I36" s="16"/>
      <c r="J36" s="23" t="s">
        <v>1050</v>
      </c>
      <c r="K36" s="23" t="s">
        <v>1050</v>
      </c>
      <c r="L36" s="25" t="s">
        <v>1050</v>
      </c>
      <c r="M36" s="17"/>
    </row>
    <row r="37" spans="1:13">
      <c r="A37" s="35"/>
      <c r="B37" s="35" t="s">
        <v>1099</v>
      </c>
      <c r="C37" s="35"/>
      <c r="D37" s="35"/>
      <c r="E37" s="14" t="s">
        <v>1034</v>
      </c>
      <c r="F37" s="23" t="s">
        <v>1050</v>
      </c>
      <c r="G37" s="23" t="s">
        <v>1050</v>
      </c>
      <c r="H37" s="18"/>
      <c r="I37" s="23" t="s">
        <v>1050</v>
      </c>
      <c r="J37" s="23" t="s">
        <v>1050</v>
      </c>
      <c r="K37" s="23" t="s">
        <v>1050</v>
      </c>
      <c r="L37" s="25" t="s">
        <v>1050</v>
      </c>
      <c r="M37" s="19"/>
    </row>
    <row r="38" spans="1:13">
      <c r="A38" s="35"/>
      <c r="B38" s="35" t="s">
        <v>1100</v>
      </c>
      <c r="C38" s="35"/>
      <c r="D38" s="35"/>
      <c r="E38" s="14" t="s">
        <v>1035</v>
      </c>
      <c r="F38" s="23" t="s">
        <v>1050</v>
      </c>
      <c r="G38" s="23" t="s">
        <v>1050</v>
      </c>
      <c r="H38" s="16"/>
      <c r="I38" s="16"/>
      <c r="J38" s="23" t="s">
        <v>1050</v>
      </c>
      <c r="K38" s="23" t="s">
        <v>1050</v>
      </c>
      <c r="L38" s="25" t="s">
        <v>1050</v>
      </c>
      <c r="M38" s="17"/>
    </row>
    <row r="39" spans="1:13">
      <c r="A39" s="35"/>
      <c r="B39" s="35" t="s">
        <v>1101</v>
      </c>
      <c r="C39" s="35"/>
      <c r="D39" s="35"/>
      <c r="E39" s="14" t="s">
        <v>1037</v>
      </c>
      <c r="F39" s="23" t="s">
        <v>1050</v>
      </c>
      <c r="G39" s="23" t="s">
        <v>1050</v>
      </c>
      <c r="H39" s="18"/>
      <c r="I39" s="18"/>
      <c r="J39" s="23" t="s">
        <v>1050</v>
      </c>
      <c r="K39" s="23" t="s">
        <v>1050</v>
      </c>
      <c r="L39" s="25" t="s">
        <v>1050</v>
      </c>
      <c r="M39" s="19"/>
    </row>
    <row r="40" spans="1:13">
      <c r="A40" s="35"/>
      <c r="B40" s="35" t="s">
        <v>1071</v>
      </c>
      <c r="C40" s="35"/>
      <c r="D40" s="35"/>
      <c r="E40" s="14" t="s">
        <v>1039</v>
      </c>
      <c r="F40" s="23" t="s">
        <v>1050</v>
      </c>
      <c r="G40" s="23" t="s">
        <v>1050</v>
      </c>
      <c r="H40" s="16"/>
      <c r="I40" s="16"/>
      <c r="J40" s="23" t="s">
        <v>1050</v>
      </c>
      <c r="K40" s="23" t="s">
        <v>1050</v>
      </c>
      <c r="L40" s="25" t="s">
        <v>1050</v>
      </c>
      <c r="M40" s="17"/>
    </row>
    <row r="41" spans="1:13">
      <c r="A41" s="35"/>
      <c r="B41" s="35" t="s">
        <v>1072</v>
      </c>
      <c r="C41" s="35"/>
      <c r="D41" s="35"/>
      <c r="E41" s="14" t="s">
        <v>1040</v>
      </c>
      <c r="F41" s="23" t="s">
        <v>1050</v>
      </c>
      <c r="G41" s="23" t="s">
        <v>1050</v>
      </c>
      <c r="H41" s="18"/>
      <c r="I41" s="18"/>
      <c r="J41" s="23" t="s">
        <v>1050</v>
      </c>
      <c r="K41" s="23" t="s">
        <v>1050</v>
      </c>
      <c r="L41" s="25" t="s">
        <v>1050</v>
      </c>
      <c r="M41" s="19"/>
    </row>
    <row r="42" spans="1:13">
      <c r="A42" s="35"/>
      <c r="B42" s="35" t="s">
        <v>1102</v>
      </c>
      <c r="C42" s="35"/>
      <c r="D42" s="35"/>
      <c r="E42" s="14" t="s">
        <v>1042</v>
      </c>
      <c r="F42" s="23" t="s">
        <v>1050</v>
      </c>
      <c r="G42" s="23" t="s">
        <v>1050</v>
      </c>
      <c r="H42" s="16"/>
      <c r="I42" s="16"/>
      <c r="J42" s="23" t="s">
        <v>1050</v>
      </c>
      <c r="K42" s="23" t="s">
        <v>1050</v>
      </c>
      <c r="L42" s="25" t="s">
        <v>1050</v>
      </c>
      <c r="M42" s="17"/>
    </row>
    <row r="43" spans="1:13">
      <c r="A43" s="35"/>
      <c r="B43" s="35" t="s">
        <v>1103</v>
      </c>
      <c r="C43" s="35"/>
      <c r="D43" s="35"/>
      <c r="E43" s="14" t="s">
        <v>1044</v>
      </c>
      <c r="F43" s="23" t="s">
        <v>1050</v>
      </c>
      <c r="G43" s="23" t="s">
        <v>1050</v>
      </c>
      <c r="H43" s="18"/>
      <c r="I43" s="18"/>
      <c r="J43" s="23" t="s">
        <v>1050</v>
      </c>
      <c r="K43" s="23" t="s">
        <v>1050</v>
      </c>
      <c r="L43" s="25" t="s">
        <v>1050</v>
      </c>
      <c r="M43" s="19"/>
    </row>
    <row r="44" spans="1:13">
      <c r="A44" s="35"/>
      <c r="B44" s="35" t="s">
        <v>1104</v>
      </c>
      <c r="C44" s="35"/>
      <c r="D44" s="35"/>
      <c r="E44" s="14" t="s">
        <v>1105</v>
      </c>
      <c r="F44" s="23" t="s">
        <v>1050</v>
      </c>
      <c r="G44" s="23" t="s">
        <v>1050</v>
      </c>
      <c r="H44" s="16"/>
      <c r="I44" s="16"/>
      <c r="J44" s="23" t="s">
        <v>1050</v>
      </c>
      <c r="K44" s="23" t="s">
        <v>1050</v>
      </c>
      <c r="L44" s="25" t="s">
        <v>1050</v>
      </c>
      <c r="M44" s="17"/>
    </row>
    <row r="45" spans="1:13">
      <c r="A45" s="35"/>
      <c r="B45" s="35" t="s">
        <v>1074</v>
      </c>
      <c r="C45" s="35"/>
      <c r="D45" s="35"/>
      <c r="E45" s="14" t="s">
        <v>1106</v>
      </c>
      <c r="F45" s="23" t="s">
        <v>1050</v>
      </c>
      <c r="G45" s="23" t="s">
        <v>1050</v>
      </c>
      <c r="H45" s="18"/>
      <c r="I45" s="18"/>
      <c r="J45" s="23" t="s">
        <v>1050</v>
      </c>
      <c r="K45" s="23" t="s">
        <v>1050</v>
      </c>
      <c r="L45" s="25" t="s">
        <v>1050</v>
      </c>
      <c r="M45" s="19"/>
    </row>
    <row r="46" spans="1:13">
      <c r="A46" s="35"/>
      <c r="B46" s="35" t="s">
        <v>1075</v>
      </c>
      <c r="C46" s="35"/>
      <c r="D46" s="35"/>
      <c r="E46" s="14" t="s">
        <v>1107</v>
      </c>
      <c r="F46" s="23" t="s">
        <v>1050</v>
      </c>
      <c r="G46" s="23" t="s">
        <v>1050</v>
      </c>
      <c r="H46" s="30" t="str">
        <f>IF(TOC!$D$108="positive",SUM($H$24:$H$45),"")</f>
        <v/>
      </c>
      <c r="I46" s="30" t="str">
        <f>IF(TOC!$D$108="positive",SUM($I$24:$I$45),"")</f>
        <v/>
      </c>
      <c r="J46" s="30" t="str">
        <f>IF(TOC!$D$108="positive",$J$25,"")</f>
        <v/>
      </c>
      <c r="K46" s="23" t="s">
        <v>1050</v>
      </c>
      <c r="L46" s="25" t="s">
        <v>1050</v>
      </c>
      <c r="M46" s="24" t="s">
        <v>1050</v>
      </c>
    </row>
    <row r="47" spans="1:13">
      <c r="A47" s="35" t="s">
        <v>1076</v>
      </c>
      <c r="B47" s="35"/>
      <c r="C47" s="35"/>
      <c r="D47" s="35"/>
      <c r="E47" s="14" t="s">
        <v>1108</v>
      </c>
      <c r="F47" s="23" t="s">
        <v>1050</v>
      </c>
      <c r="G47" s="23" t="s">
        <v>1050</v>
      </c>
      <c r="H47" s="30" t="str">
        <f>IF(TOC!$D$108="positive",$F$21 - $H$46,"")</f>
        <v/>
      </c>
      <c r="I47" s="30" t="str">
        <f>IF(TOC!$D$108="positive",$G$21 - $I$46,"")</f>
        <v/>
      </c>
      <c r="J47" s="30" t="str">
        <f>IF(TOC!$D$108="positive",$J$46,"")</f>
        <v/>
      </c>
      <c r="K47" s="23" t="s">
        <v>1050</v>
      </c>
      <c r="L47" s="25" t="s">
        <v>1050</v>
      </c>
      <c r="M47" s="24" t="s">
        <v>1050</v>
      </c>
    </row>
    <row r="48" spans="1:13">
      <c r="A48" s="35" t="s">
        <v>1077</v>
      </c>
      <c r="B48" s="36"/>
      <c r="C48" s="36"/>
      <c r="D48" s="36"/>
      <c r="E48" s="14"/>
      <c r="F48" s="23" t="s">
        <v>1007</v>
      </c>
      <c r="G48" s="23" t="s">
        <v>1007</v>
      </c>
      <c r="H48" s="23" t="s">
        <v>1007</v>
      </c>
      <c r="I48" s="23" t="s">
        <v>1007</v>
      </c>
      <c r="J48" s="23" t="s">
        <v>1007</v>
      </c>
      <c r="K48" s="23" t="s">
        <v>1007</v>
      </c>
      <c r="L48" s="25" t="s">
        <v>1007</v>
      </c>
      <c r="M48" s="24" t="s">
        <v>1007</v>
      </c>
    </row>
    <row r="49" spans="1:13">
      <c r="A49" s="35"/>
      <c r="B49" s="35" t="s">
        <v>1109</v>
      </c>
      <c r="C49" s="35"/>
      <c r="D49" s="35"/>
      <c r="E49" s="14" t="s">
        <v>1110</v>
      </c>
      <c r="F49" s="23" t="s">
        <v>1050</v>
      </c>
      <c r="G49" s="23" t="s">
        <v>1050</v>
      </c>
      <c r="H49" s="18"/>
      <c r="I49" s="18"/>
      <c r="J49" s="18"/>
      <c r="K49" s="23" t="s">
        <v>1050</v>
      </c>
      <c r="L49" s="25" t="s">
        <v>1050</v>
      </c>
      <c r="M49" s="19"/>
    </row>
    <row r="50" spans="1:13">
      <c r="A50" s="35"/>
      <c r="B50" s="35" t="s">
        <v>1111</v>
      </c>
      <c r="C50" s="35"/>
      <c r="D50" s="35"/>
      <c r="E50" s="14" t="s">
        <v>1112</v>
      </c>
      <c r="F50" s="23" t="s">
        <v>1050</v>
      </c>
      <c r="G50" s="23" t="s">
        <v>1050</v>
      </c>
      <c r="H50" s="16"/>
      <c r="I50" s="16"/>
      <c r="J50" s="16"/>
      <c r="K50" s="23" t="s">
        <v>1050</v>
      </c>
      <c r="L50" s="25" t="s">
        <v>1050</v>
      </c>
      <c r="M50" s="17"/>
    </row>
    <row r="51" spans="1:13">
      <c r="A51" s="35" t="s">
        <v>1078</v>
      </c>
      <c r="B51" s="35"/>
      <c r="C51" s="35"/>
      <c r="D51" s="35"/>
      <c r="E51" s="14" t="s">
        <v>1113</v>
      </c>
      <c r="F51" s="23" t="s">
        <v>1050</v>
      </c>
      <c r="G51" s="23" t="s">
        <v>1050</v>
      </c>
      <c r="H51" s="30" t="str">
        <f>IF(TOC!$D$108="positive",$H$47 - $H$49 - $H$50,"")</f>
        <v/>
      </c>
      <c r="I51" s="30" t="str">
        <f>IF(TOC!$D$108="positive",$I$47 - $I$49 - $I$50,"")</f>
        <v/>
      </c>
      <c r="J51" s="30" t="str">
        <f>IF(TOC!$D$108="positive",$J$47 - $J$49 - $J$50,"")</f>
        <v/>
      </c>
      <c r="K51" s="23" t="s">
        <v>1050</v>
      </c>
      <c r="L51" s="25" t="s">
        <v>1050</v>
      </c>
      <c r="M51" s="24" t="s">
        <v>1050</v>
      </c>
    </row>
    <row r="52" spans="1:13">
      <c r="A52" s="35" t="s">
        <v>1079</v>
      </c>
      <c r="B52" s="35"/>
      <c r="C52" s="35"/>
      <c r="D52" s="35"/>
      <c r="E52" s="14" t="s">
        <v>1114</v>
      </c>
      <c r="F52" s="23" t="s">
        <v>1050</v>
      </c>
      <c r="G52" s="23" t="s">
        <v>1050</v>
      </c>
      <c r="H52" s="16"/>
      <c r="I52" s="16"/>
      <c r="J52" s="16"/>
      <c r="K52" s="23" t="s">
        <v>1050</v>
      </c>
      <c r="L52" s="25" t="s">
        <v>1050</v>
      </c>
      <c r="M52" s="17"/>
    </row>
    <row r="53" spans="1:13">
      <c r="A53" s="35" t="s">
        <v>1081</v>
      </c>
      <c r="B53" s="36"/>
      <c r="C53" s="36"/>
      <c r="D53" s="36"/>
      <c r="E53" s="14"/>
      <c r="F53" s="23" t="s">
        <v>1007</v>
      </c>
      <c r="G53" s="23" t="s">
        <v>1007</v>
      </c>
      <c r="H53" s="23" t="s">
        <v>1007</v>
      </c>
      <c r="I53" s="23" t="s">
        <v>1007</v>
      </c>
      <c r="J53" s="23" t="s">
        <v>1007</v>
      </c>
      <c r="K53" s="23" t="s">
        <v>1007</v>
      </c>
      <c r="L53" s="25" t="s">
        <v>1007</v>
      </c>
      <c r="M53" s="24" t="s">
        <v>1007</v>
      </c>
    </row>
    <row r="54" spans="1:13">
      <c r="A54" s="35"/>
      <c r="B54" s="35" t="s">
        <v>1115</v>
      </c>
      <c r="C54" s="36"/>
      <c r="D54" s="36"/>
      <c r="E54" s="14"/>
      <c r="F54" s="23" t="s">
        <v>1007</v>
      </c>
      <c r="G54" s="23" t="s">
        <v>1007</v>
      </c>
      <c r="H54" s="23" t="s">
        <v>1007</v>
      </c>
      <c r="I54" s="23" t="s">
        <v>1007</v>
      </c>
      <c r="J54" s="23" t="s">
        <v>1007</v>
      </c>
      <c r="K54" s="23" t="s">
        <v>1007</v>
      </c>
      <c r="L54" s="25" t="s">
        <v>1007</v>
      </c>
      <c r="M54" s="24" t="s">
        <v>1007</v>
      </c>
    </row>
    <row r="55" spans="1:13">
      <c r="A55" s="35"/>
      <c r="B55" s="35"/>
      <c r="C55" s="35" t="s">
        <v>1010</v>
      </c>
      <c r="D55" s="35"/>
      <c r="E55" s="14" t="s">
        <v>1116</v>
      </c>
      <c r="F55" s="23" t="s">
        <v>1050</v>
      </c>
      <c r="G55" s="23" t="s">
        <v>1050</v>
      </c>
      <c r="H55" s="23" t="s">
        <v>1050</v>
      </c>
      <c r="I55" s="23" t="s">
        <v>1050</v>
      </c>
      <c r="J55" s="23" t="s">
        <v>1050</v>
      </c>
      <c r="K55" s="18"/>
      <c r="L55" s="25" t="s">
        <v>1050</v>
      </c>
      <c r="M55" s="19"/>
    </row>
    <row r="56" spans="1:13">
      <c r="A56" s="35"/>
      <c r="B56" s="35"/>
      <c r="C56" s="35" t="s">
        <v>1117</v>
      </c>
      <c r="D56" s="35"/>
      <c r="E56" s="14" t="s">
        <v>1118</v>
      </c>
      <c r="F56" s="23" t="s">
        <v>1050</v>
      </c>
      <c r="G56" s="23" t="s">
        <v>1050</v>
      </c>
      <c r="H56" s="23" t="s">
        <v>1050</v>
      </c>
      <c r="I56" s="23" t="s">
        <v>1050</v>
      </c>
      <c r="J56" s="23" t="s">
        <v>1050</v>
      </c>
      <c r="K56" s="16"/>
      <c r="L56" s="25" t="s">
        <v>1050</v>
      </c>
      <c r="M56" s="17"/>
    </row>
    <row r="57" spans="1:13">
      <c r="A57" s="35"/>
      <c r="B57" s="35"/>
      <c r="C57" s="35" t="s">
        <v>1119</v>
      </c>
      <c r="D57" s="35"/>
      <c r="E57" s="14" t="s">
        <v>1120</v>
      </c>
      <c r="F57" s="23" t="s">
        <v>1050</v>
      </c>
      <c r="G57" s="23" t="s">
        <v>1050</v>
      </c>
      <c r="H57" s="23" t="s">
        <v>1050</v>
      </c>
      <c r="I57" s="23" t="s">
        <v>1050</v>
      </c>
      <c r="J57" s="23" t="s">
        <v>1050</v>
      </c>
      <c r="K57" s="18"/>
      <c r="L57" s="25" t="s">
        <v>1050</v>
      </c>
      <c r="M57" s="19"/>
    </row>
    <row r="58" spans="1:13">
      <c r="A58" s="35"/>
      <c r="B58" s="35"/>
      <c r="C58" s="35" t="s">
        <v>1121</v>
      </c>
      <c r="D58" s="35"/>
      <c r="E58" s="14" t="s">
        <v>1122</v>
      </c>
      <c r="F58" s="23" t="s">
        <v>1050</v>
      </c>
      <c r="G58" s="23" t="s">
        <v>1050</v>
      </c>
      <c r="H58" s="23" t="s">
        <v>1050</v>
      </c>
      <c r="I58" s="23" t="s">
        <v>1050</v>
      </c>
      <c r="J58" s="23" t="s">
        <v>1050</v>
      </c>
      <c r="K58" s="16"/>
      <c r="L58" s="25" t="s">
        <v>1050</v>
      </c>
      <c r="M58" s="17"/>
    </row>
    <row r="59" spans="1:13">
      <c r="A59" s="35"/>
      <c r="B59" s="35" t="s">
        <v>1123</v>
      </c>
      <c r="C59" s="35"/>
      <c r="D59" s="35"/>
      <c r="E59" s="14" t="s">
        <v>1124</v>
      </c>
      <c r="F59" s="23" t="s">
        <v>1050</v>
      </c>
      <c r="G59" s="23" t="s">
        <v>1050</v>
      </c>
      <c r="H59" s="23" t="s">
        <v>1050</v>
      </c>
      <c r="I59" s="23" t="s">
        <v>1050</v>
      </c>
      <c r="J59" s="23" t="s">
        <v>1050</v>
      </c>
      <c r="K59" s="23" t="s">
        <v>1050</v>
      </c>
      <c r="L59" s="7"/>
      <c r="M59" s="19"/>
    </row>
    <row r="60" spans="1:13" ht="15" customHeight="1"/>
  </sheetData>
  <mergeCells count="60">
    <mergeCell ref="A51:D51"/>
    <mergeCell ref="A52:D52"/>
    <mergeCell ref="A53:A59"/>
    <mergeCell ref="B53:D53"/>
    <mergeCell ref="B54:B58"/>
    <mergeCell ref="C54:D54"/>
    <mergeCell ref="C55:D55"/>
    <mergeCell ref="C56:D56"/>
    <mergeCell ref="C57:D57"/>
    <mergeCell ref="C58:D58"/>
    <mergeCell ref="B59:D59"/>
    <mergeCell ref="A22:A46"/>
    <mergeCell ref="B22:D22"/>
    <mergeCell ref="B23:B26"/>
    <mergeCell ref="C23:D23"/>
    <mergeCell ref="C24:D24"/>
    <mergeCell ref="C25:D25"/>
    <mergeCell ref="C26:D26"/>
    <mergeCell ref="B27:D27"/>
    <mergeCell ref="B28:D28"/>
    <mergeCell ref="B42:D42"/>
    <mergeCell ref="B43:D43"/>
    <mergeCell ref="B44:D44"/>
    <mergeCell ref="B45:D45"/>
    <mergeCell ref="B46:D46"/>
    <mergeCell ref="B37:D37"/>
    <mergeCell ref="B38:D38"/>
    <mergeCell ref="A47:D47"/>
    <mergeCell ref="A48:A50"/>
    <mergeCell ref="B48:D48"/>
    <mergeCell ref="B49:D49"/>
    <mergeCell ref="B50:D50"/>
    <mergeCell ref="B39:D39"/>
    <mergeCell ref="B40:D40"/>
    <mergeCell ref="B41:D41"/>
    <mergeCell ref="B29:D29"/>
    <mergeCell ref="B30:B36"/>
    <mergeCell ref="C30:D30"/>
    <mergeCell ref="C31:D31"/>
    <mergeCell ref="C32:D32"/>
    <mergeCell ref="C33:D33"/>
    <mergeCell ref="C34:D34"/>
    <mergeCell ref="C35:D35"/>
    <mergeCell ref="C36:D36"/>
    <mergeCell ref="A6:A21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A3:E5"/>
    <mergeCell ref="F3:G3"/>
    <mergeCell ref="H3:J3"/>
    <mergeCell ref="K3:L3"/>
    <mergeCell ref="M3:M4"/>
  </mergeCells>
  <hyperlinks>
    <hyperlink ref="A1" location="'TOC'!B108" display="TOC" xr:uid="{00000000-0004-0000-5F00-000000000000}"/>
  </hyperlinks>
  <pageMargins left="0.7" right="0.7" top="0.75" bottom="0.75" header="0.3" footer="0.3"/>
  <pageSetup paperSize="9" orientation="portrait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outlinePr summaryBelow="0"/>
  </sheetPr>
  <dimension ref="A1:J4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572</v>
      </c>
      <c r="B1" s="12" t="s">
        <v>463</v>
      </c>
    </row>
    <row r="2" spans="1:10" ht="15" customHeight="1"/>
    <row r="3" spans="1:10">
      <c r="A3" s="33"/>
      <c r="B3" s="33"/>
      <c r="C3" s="33"/>
      <c r="D3" s="33"/>
      <c r="E3" s="33"/>
      <c r="F3" s="34" t="s">
        <v>1045</v>
      </c>
      <c r="G3" s="34" t="s">
        <v>1046</v>
      </c>
      <c r="H3" s="34" t="s">
        <v>1081</v>
      </c>
      <c r="I3" s="34"/>
      <c r="J3" s="34" t="s">
        <v>575</v>
      </c>
    </row>
    <row r="4" spans="1:10">
      <c r="A4" s="33"/>
      <c r="B4" s="33"/>
      <c r="C4" s="33"/>
      <c r="D4" s="33"/>
      <c r="E4" s="33"/>
      <c r="F4" s="34"/>
      <c r="G4" s="34"/>
      <c r="H4" s="13" t="s">
        <v>1084</v>
      </c>
      <c r="I4" s="13" t="s">
        <v>1085</v>
      </c>
      <c r="J4" s="34"/>
    </row>
    <row r="5" spans="1:10">
      <c r="A5" s="33"/>
      <c r="B5" s="33"/>
      <c r="C5" s="33"/>
      <c r="D5" s="33"/>
      <c r="E5" s="33"/>
      <c r="F5" s="14" t="s">
        <v>587</v>
      </c>
      <c r="G5" s="14" t="s">
        <v>588</v>
      </c>
      <c r="H5" s="14" t="s">
        <v>589</v>
      </c>
      <c r="I5" s="14" t="s">
        <v>590</v>
      </c>
      <c r="J5" s="14" t="s">
        <v>591</v>
      </c>
    </row>
    <row r="6" spans="1:10">
      <c r="A6" s="35" t="s">
        <v>1045</v>
      </c>
      <c r="B6" s="36"/>
      <c r="C6" s="36"/>
      <c r="D6" s="36"/>
      <c r="E6" s="14"/>
      <c r="F6" s="23" t="s">
        <v>1007</v>
      </c>
      <c r="G6" s="23" t="s">
        <v>1007</v>
      </c>
      <c r="H6" s="23" t="s">
        <v>1007</v>
      </c>
      <c r="I6" s="25" t="s">
        <v>1007</v>
      </c>
      <c r="J6" s="24" t="s">
        <v>1007</v>
      </c>
    </row>
    <row r="7" spans="1:10">
      <c r="A7" s="35"/>
      <c r="B7" s="35" t="s">
        <v>1047</v>
      </c>
      <c r="C7" s="36"/>
      <c r="D7" s="36"/>
      <c r="E7" s="14"/>
      <c r="F7" s="23" t="s">
        <v>1007</v>
      </c>
      <c r="G7" s="23" t="s">
        <v>1007</v>
      </c>
      <c r="H7" s="23" t="s">
        <v>1007</v>
      </c>
      <c r="I7" s="25" t="s">
        <v>1007</v>
      </c>
      <c r="J7" s="24" t="s">
        <v>1007</v>
      </c>
    </row>
    <row r="8" spans="1:10">
      <c r="A8" s="35"/>
      <c r="B8" s="35"/>
      <c r="C8" s="35" t="s">
        <v>1048</v>
      </c>
      <c r="D8" s="22"/>
      <c r="E8" s="14"/>
      <c r="F8" s="23" t="s">
        <v>1007</v>
      </c>
      <c r="G8" s="23" t="s">
        <v>1007</v>
      </c>
      <c r="H8" s="23" t="s">
        <v>1007</v>
      </c>
      <c r="I8" s="25" t="s">
        <v>1007</v>
      </c>
      <c r="J8" s="24" t="s">
        <v>1007</v>
      </c>
    </row>
    <row r="9" spans="1:10" ht="45">
      <c r="A9" s="35"/>
      <c r="B9" s="35"/>
      <c r="C9" s="35"/>
      <c r="D9" s="15" t="s">
        <v>1049</v>
      </c>
      <c r="E9" s="14" t="s">
        <v>587</v>
      </c>
      <c r="F9" s="18"/>
      <c r="G9" s="23" t="s">
        <v>1050</v>
      </c>
      <c r="H9" s="23" t="s">
        <v>1050</v>
      </c>
      <c r="I9" s="25" t="s">
        <v>1050</v>
      </c>
      <c r="J9" s="19"/>
    </row>
    <row r="10" spans="1:10" ht="22.5">
      <c r="A10" s="35"/>
      <c r="B10" s="35"/>
      <c r="C10" s="35"/>
      <c r="D10" s="15" t="s">
        <v>1051</v>
      </c>
      <c r="E10" s="14" t="s">
        <v>588</v>
      </c>
      <c r="F10" s="16"/>
      <c r="G10" s="23" t="s">
        <v>1050</v>
      </c>
      <c r="H10" s="23" t="s">
        <v>1050</v>
      </c>
      <c r="I10" s="25" t="s">
        <v>1050</v>
      </c>
      <c r="J10" s="17"/>
    </row>
    <row r="11" spans="1:10">
      <c r="A11" s="35"/>
      <c r="B11" s="35"/>
      <c r="C11" s="35"/>
      <c r="D11" s="15" t="s">
        <v>1052</v>
      </c>
      <c r="E11" s="14" t="s">
        <v>589</v>
      </c>
      <c r="F11" s="18"/>
      <c r="G11" s="23" t="s">
        <v>1050</v>
      </c>
      <c r="H11" s="23" t="s">
        <v>1050</v>
      </c>
      <c r="I11" s="25" t="s">
        <v>1050</v>
      </c>
      <c r="J11" s="19"/>
    </row>
    <row r="12" spans="1:10" ht="33.75">
      <c r="A12" s="35"/>
      <c r="B12" s="35"/>
      <c r="C12" s="35"/>
      <c r="D12" s="15" t="s">
        <v>1091</v>
      </c>
      <c r="E12" s="14" t="s">
        <v>590</v>
      </c>
      <c r="F12" s="16"/>
      <c r="G12" s="23" t="s">
        <v>1050</v>
      </c>
      <c r="H12" s="23" t="s">
        <v>1050</v>
      </c>
      <c r="I12" s="25" t="s">
        <v>1050</v>
      </c>
      <c r="J12" s="24" t="s">
        <v>1050</v>
      </c>
    </row>
    <row r="13" spans="1:10" ht="22.5">
      <c r="A13" s="35"/>
      <c r="B13" s="35"/>
      <c r="C13" s="35"/>
      <c r="D13" s="15" t="s">
        <v>1053</v>
      </c>
      <c r="E13" s="14" t="s">
        <v>591</v>
      </c>
      <c r="F13" s="18"/>
      <c r="G13" s="23" t="s">
        <v>1050</v>
      </c>
      <c r="H13" s="23" t="s">
        <v>1050</v>
      </c>
      <c r="I13" s="25" t="s">
        <v>1050</v>
      </c>
      <c r="J13" s="19"/>
    </row>
    <row r="14" spans="1:10">
      <c r="A14" s="35"/>
      <c r="B14" s="35"/>
      <c r="C14" s="35" t="s">
        <v>1054</v>
      </c>
      <c r="D14" s="22"/>
      <c r="E14" s="14"/>
      <c r="F14" s="23" t="s">
        <v>1007</v>
      </c>
      <c r="G14" s="23" t="s">
        <v>1007</v>
      </c>
      <c r="H14" s="23" t="s">
        <v>1007</v>
      </c>
      <c r="I14" s="25" t="s">
        <v>1007</v>
      </c>
      <c r="J14" s="24" t="s">
        <v>1007</v>
      </c>
    </row>
    <row r="15" spans="1:10" ht="56.25">
      <c r="A15" s="35"/>
      <c r="B15" s="35"/>
      <c r="C15" s="35"/>
      <c r="D15" s="15" t="s">
        <v>1055</v>
      </c>
      <c r="E15" s="14" t="s">
        <v>592</v>
      </c>
      <c r="F15" s="18"/>
      <c r="G15" s="23" t="s">
        <v>1050</v>
      </c>
      <c r="H15" s="23" t="s">
        <v>1050</v>
      </c>
      <c r="I15" s="25" t="s">
        <v>1050</v>
      </c>
      <c r="J15" s="19"/>
    </row>
    <row r="16" spans="1:10" ht="33.75">
      <c r="A16" s="35"/>
      <c r="B16" s="35"/>
      <c r="C16" s="35"/>
      <c r="D16" s="15" t="s">
        <v>1056</v>
      </c>
      <c r="E16" s="14" t="s">
        <v>593</v>
      </c>
      <c r="F16" s="16"/>
      <c r="G16" s="23" t="s">
        <v>1050</v>
      </c>
      <c r="H16" s="23" t="s">
        <v>1050</v>
      </c>
      <c r="I16" s="25" t="s">
        <v>1050</v>
      </c>
      <c r="J16" s="17"/>
    </row>
    <row r="17" spans="1:10">
      <c r="A17" s="35"/>
      <c r="B17" s="35" t="s">
        <v>1057</v>
      </c>
      <c r="C17" s="35"/>
      <c r="D17" s="35"/>
      <c r="E17" s="14" t="s">
        <v>594</v>
      </c>
      <c r="F17" s="18"/>
      <c r="G17" s="23" t="s">
        <v>1050</v>
      </c>
      <c r="H17" s="23" t="s">
        <v>1050</v>
      </c>
      <c r="I17" s="25" t="s">
        <v>1050</v>
      </c>
      <c r="J17" s="24" t="s">
        <v>1050</v>
      </c>
    </row>
    <row r="18" spans="1:10">
      <c r="A18" s="35"/>
      <c r="B18" s="35" t="s">
        <v>1058</v>
      </c>
      <c r="C18" s="35"/>
      <c r="D18" s="35"/>
      <c r="E18" s="14" t="s">
        <v>595</v>
      </c>
      <c r="F18" s="16"/>
      <c r="G18" s="23" t="s">
        <v>1050</v>
      </c>
      <c r="H18" s="23" t="s">
        <v>1050</v>
      </c>
      <c r="I18" s="25" t="s">
        <v>1050</v>
      </c>
      <c r="J18" s="17"/>
    </row>
    <row r="19" spans="1:10">
      <c r="A19" s="35"/>
      <c r="B19" s="35" t="s">
        <v>1059</v>
      </c>
      <c r="C19" s="35"/>
      <c r="D19" s="35"/>
      <c r="E19" s="14" t="s">
        <v>473</v>
      </c>
      <c r="F19" s="30" t="str">
        <f>IF(TOC!$D$109="positive",SUM($F$9:$F$18),"")</f>
        <v/>
      </c>
      <c r="G19" s="23" t="s">
        <v>1050</v>
      </c>
      <c r="H19" s="23" t="s">
        <v>1050</v>
      </c>
      <c r="I19" s="25" t="s">
        <v>1050</v>
      </c>
      <c r="J19" s="24" t="s">
        <v>1050</v>
      </c>
    </row>
    <row r="20" spans="1:10">
      <c r="A20" s="35" t="s">
        <v>1046</v>
      </c>
      <c r="B20" s="36"/>
      <c r="C20" s="36"/>
      <c r="D20" s="36"/>
      <c r="E20" s="14"/>
      <c r="F20" s="23" t="s">
        <v>1007</v>
      </c>
      <c r="G20" s="23" t="s">
        <v>1007</v>
      </c>
      <c r="H20" s="23" t="s">
        <v>1007</v>
      </c>
      <c r="I20" s="25" t="s">
        <v>1007</v>
      </c>
      <c r="J20" s="24" t="s">
        <v>1007</v>
      </c>
    </row>
    <row r="21" spans="1:10">
      <c r="A21" s="35"/>
      <c r="B21" s="35" t="s">
        <v>1060</v>
      </c>
      <c r="C21" s="36"/>
      <c r="D21" s="36"/>
      <c r="E21" s="14"/>
      <c r="F21" s="23" t="s">
        <v>1007</v>
      </c>
      <c r="G21" s="23" t="s">
        <v>1007</v>
      </c>
      <c r="H21" s="23" t="s">
        <v>1007</v>
      </c>
      <c r="I21" s="25" t="s">
        <v>1007</v>
      </c>
      <c r="J21" s="24" t="s">
        <v>1007</v>
      </c>
    </row>
    <row r="22" spans="1:10">
      <c r="A22" s="35"/>
      <c r="B22" s="35"/>
      <c r="C22" s="35" t="s">
        <v>1095</v>
      </c>
      <c r="D22" s="35"/>
      <c r="E22" s="14" t="s">
        <v>503</v>
      </c>
      <c r="F22" s="23" t="s">
        <v>1050</v>
      </c>
      <c r="G22" s="16"/>
      <c r="H22" s="23" t="s">
        <v>1050</v>
      </c>
      <c r="I22" s="25" t="s">
        <v>1050</v>
      </c>
      <c r="J22" s="17"/>
    </row>
    <row r="23" spans="1:10">
      <c r="A23" s="35"/>
      <c r="B23" s="35"/>
      <c r="C23" s="35" t="s">
        <v>1096</v>
      </c>
      <c r="D23" s="35"/>
      <c r="E23" s="14" t="s">
        <v>533</v>
      </c>
      <c r="F23" s="23" t="s">
        <v>1050</v>
      </c>
      <c r="G23" s="18"/>
      <c r="H23" s="23" t="s">
        <v>1050</v>
      </c>
      <c r="I23" s="25" t="s">
        <v>1050</v>
      </c>
      <c r="J23" s="19"/>
    </row>
    <row r="24" spans="1:10">
      <c r="A24" s="35"/>
      <c r="B24" s="35"/>
      <c r="C24" s="35" t="s">
        <v>1062</v>
      </c>
      <c r="D24" s="35"/>
      <c r="E24" s="14" t="s">
        <v>563</v>
      </c>
      <c r="F24" s="23" t="s">
        <v>1050</v>
      </c>
      <c r="G24" s="16"/>
      <c r="H24" s="23" t="s">
        <v>1050</v>
      </c>
      <c r="I24" s="25" t="s">
        <v>1050</v>
      </c>
      <c r="J24" s="17"/>
    </row>
    <row r="25" spans="1:10">
      <c r="A25" s="35"/>
      <c r="B25" s="35" t="s">
        <v>973</v>
      </c>
      <c r="C25" s="35"/>
      <c r="D25" s="35"/>
      <c r="E25" s="14" t="s">
        <v>891</v>
      </c>
      <c r="F25" s="23" t="s">
        <v>1050</v>
      </c>
      <c r="G25" s="18"/>
      <c r="H25" s="23" t="s">
        <v>1050</v>
      </c>
      <c r="I25" s="25" t="s">
        <v>1050</v>
      </c>
      <c r="J25" s="19"/>
    </row>
    <row r="26" spans="1:10">
      <c r="A26" s="35"/>
      <c r="B26" s="35" t="s">
        <v>1063</v>
      </c>
      <c r="C26" s="35"/>
      <c r="D26" s="35"/>
      <c r="E26" s="14" t="s">
        <v>892</v>
      </c>
      <c r="F26" s="23" t="s">
        <v>1050</v>
      </c>
      <c r="G26" s="16"/>
      <c r="H26" s="23" t="s">
        <v>1050</v>
      </c>
      <c r="I26" s="25" t="s">
        <v>1050</v>
      </c>
      <c r="J26" s="17"/>
    </row>
    <row r="27" spans="1:10">
      <c r="A27" s="35"/>
      <c r="B27" s="35" t="s">
        <v>1125</v>
      </c>
      <c r="C27" s="35"/>
      <c r="D27" s="35"/>
      <c r="E27" s="14" t="s">
        <v>1021</v>
      </c>
      <c r="F27" s="23" t="s">
        <v>1050</v>
      </c>
      <c r="G27" s="18"/>
      <c r="H27" s="23" t="s">
        <v>1050</v>
      </c>
      <c r="I27" s="25" t="s">
        <v>1050</v>
      </c>
      <c r="J27" s="24" t="s">
        <v>1050</v>
      </c>
    </row>
    <row r="28" spans="1:10">
      <c r="A28" s="35"/>
      <c r="B28" s="35" t="s">
        <v>1065</v>
      </c>
      <c r="C28" s="36"/>
      <c r="D28" s="36"/>
      <c r="E28" s="14"/>
      <c r="F28" s="23" t="s">
        <v>1007</v>
      </c>
      <c r="G28" s="23" t="s">
        <v>1007</v>
      </c>
      <c r="H28" s="23" t="s">
        <v>1007</v>
      </c>
      <c r="I28" s="25" t="s">
        <v>1007</v>
      </c>
      <c r="J28" s="24" t="s">
        <v>1007</v>
      </c>
    </row>
    <row r="29" spans="1:10">
      <c r="A29" s="35"/>
      <c r="B29" s="35"/>
      <c r="C29" s="35" t="s">
        <v>1066</v>
      </c>
      <c r="D29" s="35"/>
      <c r="E29" s="14" t="s">
        <v>1023</v>
      </c>
      <c r="F29" s="23" t="s">
        <v>1050</v>
      </c>
      <c r="G29" s="18"/>
      <c r="H29" s="23" t="s">
        <v>1050</v>
      </c>
      <c r="I29" s="25" t="s">
        <v>1050</v>
      </c>
      <c r="J29" s="19"/>
    </row>
    <row r="30" spans="1:10">
      <c r="A30" s="35"/>
      <c r="B30" s="35"/>
      <c r="C30" s="35" t="s">
        <v>1097</v>
      </c>
      <c r="D30" s="35"/>
      <c r="E30" s="14" t="s">
        <v>1024</v>
      </c>
      <c r="F30" s="23" t="s">
        <v>1050</v>
      </c>
      <c r="G30" s="16"/>
      <c r="H30" s="23" t="s">
        <v>1050</v>
      </c>
      <c r="I30" s="25" t="s">
        <v>1050</v>
      </c>
      <c r="J30" s="17"/>
    </row>
    <row r="31" spans="1:10">
      <c r="A31" s="35"/>
      <c r="B31" s="35"/>
      <c r="C31" s="35" t="s">
        <v>1067</v>
      </c>
      <c r="D31" s="35"/>
      <c r="E31" s="14" t="s">
        <v>1026</v>
      </c>
      <c r="F31" s="23" t="s">
        <v>1050</v>
      </c>
      <c r="G31" s="18"/>
      <c r="H31" s="23" t="s">
        <v>1050</v>
      </c>
      <c r="I31" s="25" t="s">
        <v>1050</v>
      </c>
      <c r="J31" s="19"/>
    </row>
    <row r="32" spans="1:10">
      <c r="A32" s="35"/>
      <c r="B32" s="35"/>
      <c r="C32" s="35" t="s">
        <v>1068</v>
      </c>
      <c r="D32" s="35"/>
      <c r="E32" s="14" t="s">
        <v>1027</v>
      </c>
      <c r="F32" s="23" t="s">
        <v>1050</v>
      </c>
      <c r="G32" s="16"/>
      <c r="H32" s="23" t="s">
        <v>1050</v>
      </c>
      <c r="I32" s="25" t="s">
        <v>1050</v>
      </c>
      <c r="J32" s="17"/>
    </row>
    <row r="33" spans="1:10">
      <c r="A33" s="35"/>
      <c r="B33" s="35"/>
      <c r="C33" s="35" t="s">
        <v>1098</v>
      </c>
      <c r="D33" s="35"/>
      <c r="E33" s="14" t="s">
        <v>1028</v>
      </c>
      <c r="F33" s="23" t="s">
        <v>1050</v>
      </c>
      <c r="G33" s="18"/>
      <c r="H33" s="23" t="s">
        <v>1050</v>
      </c>
      <c r="I33" s="25" t="s">
        <v>1050</v>
      </c>
      <c r="J33" s="19"/>
    </row>
    <row r="34" spans="1:10">
      <c r="A34" s="35"/>
      <c r="B34" s="35"/>
      <c r="C34" s="35" t="s">
        <v>1069</v>
      </c>
      <c r="D34" s="35"/>
      <c r="E34" s="14" t="s">
        <v>1030</v>
      </c>
      <c r="F34" s="23" t="s">
        <v>1050</v>
      </c>
      <c r="G34" s="16"/>
      <c r="H34" s="23" t="s">
        <v>1050</v>
      </c>
      <c r="I34" s="25" t="s">
        <v>1050</v>
      </c>
      <c r="J34" s="17"/>
    </row>
    <row r="35" spans="1:10">
      <c r="A35" s="35"/>
      <c r="B35" s="35" t="s">
        <v>1099</v>
      </c>
      <c r="C35" s="35"/>
      <c r="D35" s="35"/>
      <c r="E35" s="14" t="s">
        <v>1031</v>
      </c>
      <c r="F35" s="23" t="s">
        <v>1050</v>
      </c>
      <c r="G35" s="18"/>
      <c r="H35" s="23" t="s">
        <v>1050</v>
      </c>
      <c r="I35" s="25" t="s">
        <v>1050</v>
      </c>
      <c r="J35" s="24" t="s">
        <v>1050</v>
      </c>
    </row>
    <row r="36" spans="1:10">
      <c r="A36" s="35"/>
      <c r="B36" s="35" t="s">
        <v>1100</v>
      </c>
      <c r="C36" s="35"/>
      <c r="D36" s="35"/>
      <c r="E36" s="14" t="s">
        <v>1032</v>
      </c>
      <c r="F36" s="23" t="s">
        <v>1050</v>
      </c>
      <c r="G36" s="16"/>
      <c r="H36" s="23" t="s">
        <v>1050</v>
      </c>
      <c r="I36" s="25" t="s">
        <v>1050</v>
      </c>
      <c r="J36" s="17"/>
    </row>
    <row r="37" spans="1:10">
      <c r="A37" s="35"/>
      <c r="B37" s="35" t="s">
        <v>1101</v>
      </c>
      <c r="C37" s="35"/>
      <c r="D37" s="35"/>
      <c r="E37" s="14" t="s">
        <v>1034</v>
      </c>
      <c r="F37" s="23" t="s">
        <v>1050</v>
      </c>
      <c r="G37" s="18"/>
      <c r="H37" s="23" t="s">
        <v>1050</v>
      </c>
      <c r="I37" s="25" t="s">
        <v>1050</v>
      </c>
      <c r="J37" s="19"/>
    </row>
    <row r="38" spans="1:10">
      <c r="A38" s="35"/>
      <c r="B38" s="35" t="s">
        <v>1071</v>
      </c>
      <c r="C38" s="35"/>
      <c r="D38" s="35"/>
      <c r="E38" s="14" t="s">
        <v>1035</v>
      </c>
      <c r="F38" s="23" t="s">
        <v>1050</v>
      </c>
      <c r="G38" s="16"/>
      <c r="H38" s="23" t="s">
        <v>1050</v>
      </c>
      <c r="I38" s="25" t="s">
        <v>1050</v>
      </c>
      <c r="J38" s="17"/>
    </row>
    <row r="39" spans="1:10">
      <c r="A39" s="35"/>
      <c r="B39" s="35" t="s">
        <v>1072</v>
      </c>
      <c r="C39" s="35"/>
      <c r="D39" s="35"/>
      <c r="E39" s="14" t="s">
        <v>1037</v>
      </c>
      <c r="F39" s="23" t="s">
        <v>1050</v>
      </c>
      <c r="G39" s="18"/>
      <c r="H39" s="23" t="s">
        <v>1050</v>
      </c>
      <c r="I39" s="25" t="s">
        <v>1050</v>
      </c>
      <c r="J39" s="19"/>
    </row>
    <row r="40" spans="1:10">
      <c r="A40" s="35"/>
      <c r="B40" s="35" t="s">
        <v>1074</v>
      </c>
      <c r="C40" s="35"/>
      <c r="D40" s="35"/>
      <c r="E40" s="14" t="s">
        <v>1039</v>
      </c>
      <c r="F40" s="23" t="s">
        <v>1050</v>
      </c>
      <c r="G40" s="16"/>
      <c r="H40" s="23" t="s">
        <v>1050</v>
      </c>
      <c r="I40" s="25" t="s">
        <v>1050</v>
      </c>
      <c r="J40" s="17"/>
    </row>
    <row r="41" spans="1:10">
      <c r="A41" s="35"/>
      <c r="B41" s="35" t="s">
        <v>1075</v>
      </c>
      <c r="C41" s="35"/>
      <c r="D41" s="35"/>
      <c r="E41" s="14" t="s">
        <v>1040</v>
      </c>
      <c r="F41" s="23" t="s">
        <v>1050</v>
      </c>
      <c r="G41" s="30" t="str">
        <f>IF(TOC!$D$109="positive",SUM($G$22:$G$40),"")</f>
        <v/>
      </c>
      <c r="H41" s="23" t="s">
        <v>1050</v>
      </c>
      <c r="I41" s="25" t="s">
        <v>1050</v>
      </c>
      <c r="J41" s="24" t="s">
        <v>1050</v>
      </c>
    </row>
    <row r="42" spans="1:10">
      <c r="A42" s="35" t="s">
        <v>1076</v>
      </c>
      <c r="B42" s="35"/>
      <c r="C42" s="35"/>
      <c r="D42" s="35"/>
      <c r="E42" s="14" t="s">
        <v>1042</v>
      </c>
      <c r="F42" s="23" t="s">
        <v>1050</v>
      </c>
      <c r="G42" s="30" t="str">
        <f>IF(TOC!$D$109="positive",$F$19 - $G$41,"")</f>
        <v/>
      </c>
      <c r="H42" s="23" t="s">
        <v>1050</v>
      </c>
      <c r="I42" s="25" t="s">
        <v>1050</v>
      </c>
      <c r="J42" s="24" t="s">
        <v>1050</v>
      </c>
    </row>
    <row r="43" spans="1:10">
      <c r="A43" s="35" t="s">
        <v>1077</v>
      </c>
      <c r="B43" s="35"/>
      <c r="C43" s="35"/>
      <c r="D43" s="35"/>
      <c r="E43" s="14" t="s">
        <v>1044</v>
      </c>
      <c r="F43" s="23" t="s">
        <v>1050</v>
      </c>
      <c r="G43" s="18"/>
      <c r="H43" s="23" t="s">
        <v>1050</v>
      </c>
      <c r="I43" s="25" t="s">
        <v>1050</v>
      </c>
      <c r="J43" s="24" t="s">
        <v>1050</v>
      </c>
    </row>
    <row r="44" spans="1:10">
      <c r="A44" s="35" t="s">
        <v>1078</v>
      </c>
      <c r="B44" s="35"/>
      <c r="C44" s="35"/>
      <c r="D44" s="35"/>
      <c r="E44" s="14" t="s">
        <v>1105</v>
      </c>
      <c r="F44" s="23" t="s">
        <v>1050</v>
      </c>
      <c r="G44" s="30" t="str">
        <f>IF(TOC!$D$109="positive",$G$42 - $G$43,"")</f>
        <v/>
      </c>
      <c r="H44" s="23" t="s">
        <v>1050</v>
      </c>
      <c r="I44" s="25" t="s">
        <v>1050</v>
      </c>
      <c r="J44" s="24" t="s">
        <v>1050</v>
      </c>
    </row>
    <row r="45" spans="1:10">
      <c r="A45" s="35" t="s">
        <v>1079</v>
      </c>
      <c r="B45" s="35"/>
      <c r="C45" s="35"/>
      <c r="D45" s="35"/>
      <c r="E45" s="14" t="s">
        <v>1106</v>
      </c>
      <c r="F45" s="23" t="s">
        <v>1050</v>
      </c>
      <c r="G45" s="18"/>
      <c r="H45" s="23" t="s">
        <v>1050</v>
      </c>
      <c r="I45" s="25" t="s">
        <v>1050</v>
      </c>
      <c r="J45" s="19"/>
    </row>
    <row r="46" spans="1:10">
      <c r="A46" s="35" t="s">
        <v>1081</v>
      </c>
      <c r="B46" s="36"/>
      <c r="C46" s="36"/>
      <c r="D46" s="36"/>
      <c r="E46" s="14"/>
      <c r="F46" s="23" t="s">
        <v>1007</v>
      </c>
      <c r="G46" s="23" t="s">
        <v>1007</v>
      </c>
      <c r="H46" s="23" t="s">
        <v>1007</v>
      </c>
      <c r="I46" s="25" t="s">
        <v>1007</v>
      </c>
      <c r="J46" s="24" t="s">
        <v>1007</v>
      </c>
    </row>
    <row r="47" spans="1:10">
      <c r="A47" s="35"/>
      <c r="B47" s="35" t="s">
        <v>1126</v>
      </c>
      <c r="C47" s="35"/>
      <c r="D47" s="35"/>
      <c r="E47" s="14" t="s">
        <v>1107</v>
      </c>
      <c r="F47" s="23" t="s">
        <v>1050</v>
      </c>
      <c r="G47" s="23" t="s">
        <v>1050</v>
      </c>
      <c r="H47" s="18"/>
      <c r="I47" s="25" t="s">
        <v>1050</v>
      </c>
      <c r="J47" s="24" t="s">
        <v>1050</v>
      </c>
    </row>
    <row r="48" spans="1:10">
      <c r="A48" s="35"/>
      <c r="B48" s="35" t="s">
        <v>1123</v>
      </c>
      <c r="C48" s="35"/>
      <c r="D48" s="35"/>
      <c r="E48" s="14" t="s">
        <v>1108</v>
      </c>
      <c r="F48" s="23" t="s">
        <v>1050</v>
      </c>
      <c r="G48" s="23" t="s">
        <v>1050</v>
      </c>
      <c r="H48" s="23" t="s">
        <v>1050</v>
      </c>
      <c r="I48" s="26"/>
      <c r="J48" s="17"/>
    </row>
    <row r="49" ht="15" customHeight="1"/>
  </sheetData>
  <mergeCells count="47">
    <mergeCell ref="A43:D43"/>
    <mergeCell ref="A44:D44"/>
    <mergeCell ref="A45:D45"/>
    <mergeCell ref="A46:A48"/>
    <mergeCell ref="B46:D46"/>
    <mergeCell ref="B47:D47"/>
    <mergeCell ref="B48:D48"/>
    <mergeCell ref="B38:D38"/>
    <mergeCell ref="B39:D39"/>
    <mergeCell ref="B40:D40"/>
    <mergeCell ref="B41:D41"/>
    <mergeCell ref="A42:D42"/>
    <mergeCell ref="A20:A41"/>
    <mergeCell ref="B20:D20"/>
    <mergeCell ref="B21:B24"/>
    <mergeCell ref="C21:D21"/>
    <mergeCell ref="C22:D22"/>
    <mergeCell ref="C23:D23"/>
    <mergeCell ref="C24:D24"/>
    <mergeCell ref="B25:D25"/>
    <mergeCell ref="B26:D26"/>
    <mergeCell ref="B27:D27"/>
    <mergeCell ref="C33:D33"/>
    <mergeCell ref="C34:D34"/>
    <mergeCell ref="B35:D35"/>
    <mergeCell ref="B36:D36"/>
    <mergeCell ref="B37:D37"/>
    <mergeCell ref="B28:B34"/>
    <mergeCell ref="C28:D28"/>
    <mergeCell ref="C29:D29"/>
    <mergeCell ref="C30:D30"/>
    <mergeCell ref="C31:D31"/>
    <mergeCell ref="C32:D32"/>
    <mergeCell ref="A6:A19"/>
    <mergeCell ref="B6:D6"/>
    <mergeCell ref="B7:B16"/>
    <mergeCell ref="C7:D7"/>
    <mergeCell ref="C8:C13"/>
    <mergeCell ref="C14:C16"/>
    <mergeCell ref="B17:D17"/>
    <mergeCell ref="B18:D18"/>
    <mergeCell ref="B19:D19"/>
    <mergeCell ref="A3:E5"/>
    <mergeCell ref="F3:F4"/>
    <mergeCell ref="G3:G4"/>
    <mergeCell ref="H3:I3"/>
    <mergeCell ref="J3:J4"/>
  </mergeCells>
  <hyperlinks>
    <hyperlink ref="A1" location="'TOC'!B109" display="TOC" xr:uid="{00000000-0004-0000-6000-000000000000}"/>
  </hyperlinks>
  <pageMargins left="0.7" right="0.7" top="0.75" bottom="0.75" header="0.3" footer="0.3"/>
  <pageSetup paperSize="9" orientation="portrait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outlinePr summaryBelow="0"/>
  </sheetPr>
  <dimension ref="A1:J5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572</v>
      </c>
      <c r="B1" s="12" t="s">
        <v>466</v>
      </c>
    </row>
    <row r="2" spans="1:10" ht="15" customHeight="1"/>
    <row r="3" spans="1:10">
      <c r="A3" s="33"/>
      <c r="B3" s="33"/>
      <c r="C3" s="33"/>
      <c r="D3" s="33"/>
      <c r="E3" s="33"/>
      <c r="F3" s="34" t="s">
        <v>1045</v>
      </c>
      <c r="G3" s="34" t="s">
        <v>1046</v>
      </c>
      <c r="H3" s="34" t="s">
        <v>1081</v>
      </c>
      <c r="I3" s="34"/>
      <c r="J3" s="34" t="s">
        <v>575</v>
      </c>
    </row>
    <row r="4" spans="1:10">
      <c r="A4" s="33"/>
      <c r="B4" s="33"/>
      <c r="C4" s="33"/>
      <c r="D4" s="33"/>
      <c r="E4" s="33"/>
      <c r="F4" s="34"/>
      <c r="G4" s="34"/>
      <c r="H4" s="13" t="s">
        <v>1084</v>
      </c>
      <c r="I4" s="13" t="s">
        <v>1085</v>
      </c>
      <c r="J4" s="34"/>
    </row>
    <row r="5" spans="1:10">
      <c r="A5" s="33"/>
      <c r="B5" s="33"/>
      <c r="C5" s="33"/>
      <c r="D5" s="33"/>
      <c r="E5" s="33"/>
      <c r="F5" s="14" t="s">
        <v>587</v>
      </c>
      <c r="G5" s="14" t="s">
        <v>588</v>
      </c>
      <c r="H5" s="14" t="s">
        <v>589</v>
      </c>
      <c r="I5" s="14" t="s">
        <v>590</v>
      </c>
      <c r="J5" s="14" t="s">
        <v>591</v>
      </c>
    </row>
    <row r="6" spans="1:10">
      <c r="A6" s="35" t="s">
        <v>1045</v>
      </c>
      <c r="B6" s="36"/>
      <c r="C6" s="36"/>
      <c r="D6" s="36"/>
      <c r="E6" s="14"/>
      <c r="F6" s="23" t="s">
        <v>1007</v>
      </c>
      <c r="G6" s="23" t="s">
        <v>1007</v>
      </c>
      <c r="H6" s="23" t="s">
        <v>1007</v>
      </c>
      <c r="I6" s="25" t="s">
        <v>1007</v>
      </c>
      <c r="J6" s="24" t="s">
        <v>1007</v>
      </c>
    </row>
    <row r="7" spans="1:10">
      <c r="A7" s="35"/>
      <c r="B7" s="35" t="s">
        <v>1047</v>
      </c>
      <c r="C7" s="36"/>
      <c r="D7" s="36"/>
      <c r="E7" s="14"/>
      <c r="F7" s="23" t="s">
        <v>1007</v>
      </c>
      <c r="G7" s="23" t="s">
        <v>1007</v>
      </c>
      <c r="H7" s="23" t="s">
        <v>1007</v>
      </c>
      <c r="I7" s="25" t="s">
        <v>1007</v>
      </c>
      <c r="J7" s="24" t="s">
        <v>1007</v>
      </c>
    </row>
    <row r="8" spans="1:10">
      <c r="A8" s="35"/>
      <c r="B8" s="35"/>
      <c r="C8" s="35" t="s">
        <v>1048</v>
      </c>
      <c r="D8" s="22"/>
      <c r="E8" s="14"/>
      <c r="F8" s="23" t="s">
        <v>1007</v>
      </c>
      <c r="G8" s="23" t="s">
        <v>1007</v>
      </c>
      <c r="H8" s="23" t="s">
        <v>1007</v>
      </c>
      <c r="I8" s="25" t="s">
        <v>1007</v>
      </c>
      <c r="J8" s="24" t="s">
        <v>1007</v>
      </c>
    </row>
    <row r="9" spans="1:10" ht="45">
      <c r="A9" s="35"/>
      <c r="B9" s="35"/>
      <c r="C9" s="35"/>
      <c r="D9" s="15" t="s">
        <v>1049</v>
      </c>
      <c r="E9" s="14" t="s">
        <v>588</v>
      </c>
      <c r="F9" s="18"/>
      <c r="G9" s="23" t="s">
        <v>1050</v>
      </c>
      <c r="H9" s="23" t="s">
        <v>1050</v>
      </c>
      <c r="I9" s="25" t="s">
        <v>1050</v>
      </c>
      <c r="J9" s="19"/>
    </row>
    <row r="10" spans="1:10" ht="22.5">
      <c r="A10" s="35"/>
      <c r="B10" s="35"/>
      <c r="C10" s="35"/>
      <c r="D10" s="15" t="s">
        <v>1051</v>
      </c>
      <c r="E10" s="14" t="s">
        <v>589</v>
      </c>
      <c r="F10" s="16"/>
      <c r="G10" s="23" t="s">
        <v>1050</v>
      </c>
      <c r="H10" s="23" t="s">
        <v>1050</v>
      </c>
      <c r="I10" s="25" t="s">
        <v>1050</v>
      </c>
      <c r="J10" s="17"/>
    </row>
    <row r="11" spans="1:10">
      <c r="A11" s="35"/>
      <c r="B11" s="35"/>
      <c r="C11" s="35"/>
      <c r="D11" s="15" t="s">
        <v>1052</v>
      </c>
      <c r="E11" s="14" t="s">
        <v>590</v>
      </c>
      <c r="F11" s="18"/>
      <c r="G11" s="23" t="s">
        <v>1050</v>
      </c>
      <c r="H11" s="23" t="s">
        <v>1050</v>
      </c>
      <c r="I11" s="25" t="s">
        <v>1050</v>
      </c>
      <c r="J11" s="19"/>
    </row>
    <row r="12" spans="1:10" ht="33.75">
      <c r="A12" s="35"/>
      <c r="B12" s="35"/>
      <c r="C12" s="35"/>
      <c r="D12" s="15" t="s">
        <v>1091</v>
      </c>
      <c r="E12" s="14" t="s">
        <v>591</v>
      </c>
      <c r="F12" s="16"/>
      <c r="G12" s="23" t="s">
        <v>1050</v>
      </c>
      <c r="H12" s="23" t="s">
        <v>1050</v>
      </c>
      <c r="I12" s="25" t="s">
        <v>1050</v>
      </c>
      <c r="J12" s="24" t="s">
        <v>1050</v>
      </c>
    </row>
    <row r="13" spans="1:10" ht="22.5">
      <c r="A13" s="35"/>
      <c r="B13" s="35"/>
      <c r="C13" s="35"/>
      <c r="D13" s="15" t="s">
        <v>1053</v>
      </c>
      <c r="E13" s="14" t="s">
        <v>592</v>
      </c>
      <c r="F13" s="18"/>
      <c r="G13" s="23" t="s">
        <v>1050</v>
      </c>
      <c r="H13" s="23" t="s">
        <v>1050</v>
      </c>
      <c r="I13" s="25" t="s">
        <v>1050</v>
      </c>
      <c r="J13" s="19"/>
    </row>
    <row r="14" spans="1:10">
      <c r="A14" s="35"/>
      <c r="B14" s="35"/>
      <c r="C14" s="35" t="s">
        <v>1054</v>
      </c>
      <c r="D14" s="22"/>
      <c r="E14" s="14"/>
      <c r="F14" s="23" t="s">
        <v>1007</v>
      </c>
      <c r="G14" s="23" t="s">
        <v>1007</v>
      </c>
      <c r="H14" s="23" t="s">
        <v>1007</v>
      </c>
      <c r="I14" s="25" t="s">
        <v>1007</v>
      </c>
      <c r="J14" s="24" t="s">
        <v>1007</v>
      </c>
    </row>
    <row r="15" spans="1:10" ht="56.25">
      <c r="A15" s="35"/>
      <c r="B15" s="35"/>
      <c r="C15" s="35"/>
      <c r="D15" s="15" t="s">
        <v>1055</v>
      </c>
      <c r="E15" s="14" t="s">
        <v>593</v>
      </c>
      <c r="F15" s="18"/>
      <c r="G15" s="23" t="s">
        <v>1050</v>
      </c>
      <c r="H15" s="23" t="s">
        <v>1050</v>
      </c>
      <c r="I15" s="25" t="s">
        <v>1050</v>
      </c>
      <c r="J15" s="19"/>
    </row>
    <row r="16" spans="1:10" ht="33.75">
      <c r="A16" s="35"/>
      <c r="B16" s="35"/>
      <c r="C16" s="35"/>
      <c r="D16" s="15" t="s">
        <v>1056</v>
      </c>
      <c r="E16" s="14" t="s">
        <v>594</v>
      </c>
      <c r="F16" s="16"/>
      <c r="G16" s="23" t="s">
        <v>1050</v>
      </c>
      <c r="H16" s="23" t="s">
        <v>1050</v>
      </c>
      <c r="I16" s="25" t="s">
        <v>1050</v>
      </c>
      <c r="J16" s="17"/>
    </row>
    <row r="17" spans="1:10">
      <c r="A17" s="35"/>
      <c r="B17" s="35" t="s">
        <v>1127</v>
      </c>
      <c r="C17" s="35"/>
      <c r="D17" s="35"/>
      <c r="E17" s="14" t="s">
        <v>595</v>
      </c>
      <c r="F17" s="18"/>
      <c r="G17" s="23" t="s">
        <v>1050</v>
      </c>
      <c r="H17" s="23" t="s">
        <v>1050</v>
      </c>
      <c r="I17" s="25" t="s">
        <v>1050</v>
      </c>
      <c r="J17" s="24" t="s">
        <v>1050</v>
      </c>
    </row>
    <row r="18" spans="1:10">
      <c r="A18" s="35"/>
      <c r="B18" s="35" t="s">
        <v>1092</v>
      </c>
      <c r="C18" s="35"/>
      <c r="D18" s="35"/>
      <c r="E18" s="14" t="s">
        <v>473</v>
      </c>
      <c r="F18" s="16"/>
      <c r="G18" s="23" t="s">
        <v>1050</v>
      </c>
      <c r="H18" s="23" t="s">
        <v>1050</v>
      </c>
      <c r="I18" s="25" t="s">
        <v>1050</v>
      </c>
      <c r="J18" s="17"/>
    </row>
    <row r="19" spans="1:10">
      <c r="A19" s="35"/>
      <c r="B19" s="35" t="s">
        <v>1093</v>
      </c>
      <c r="C19" s="35"/>
      <c r="D19" s="35"/>
      <c r="E19" s="14" t="s">
        <v>503</v>
      </c>
      <c r="F19" s="18"/>
      <c r="G19" s="23" t="s">
        <v>1050</v>
      </c>
      <c r="H19" s="23" t="s">
        <v>1050</v>
      </c>
      <c r="I19" s="25" t="s">
        <v>1050</v>
      </c>
      <c r="J19" s="19"/>
    </row>
    <row r="20" spans="1:10">
      <c r="A20" s="35"/>
      <c r="B20" s="35" t="s">
        <v>1094</v>
      </c>
      <c r="C20" s="35"/>
      <c r="D20" s="35"/>
      <c r="E20" s="14" t="s">
        <v>533</v>
      </c>
      <c r="F20" s="16"/>
      <c r="G20" s="23" t="s">
        <v>1050</v>
      </c>
      <c r="H20" s="23" t="s">
        <v>1050</v>
      </c>
      <c r="I20" s="25" t="s">
        <v>1050</v>
      </c>
      <c r="J20" s="17"/>
    </row>
    <row r="21" spans="1:10">
      <c r="A21" s="35"/>
      <c r="B21" s="35" t="s">
        <v>1128</v>
      </c>
      <c r="C21" s="35"/>
      <c r="D21" s="35"/>
      <c r="E21" s="14" t="s">
        <v>548</v>
      </c>
      <c r="F21" s="18"/>
      <c r="G21" s="23" t="s">
        <v>1050</v>
      </c>
      <c r="H21" s="23" t="s">
        <v>1050</v>
      </c>
      <c r="I21" s="25" t="s">
        <v>1050</v>
      </c>
      <c r="J21" s="24" t="s">
        <v>1050</v>
      </c>
    </row>
    <row r="22" spans="1:10">
      <c r="A22" s="35"/>
      <c r="B22" s="35" t="s">
        <v>1058</v>
      </c>
      <c r="C22" s="35"/>
      <c r="D22" s="35"/>
      <c r="E22" s="14" t="s">
        <v>563</v>
      </c>
      <c r="F22" s="16"/>
      <c r="G22" s="23" t="s">
        <v>1050</v>
      </c>
      <c r="H22" s="23" t="s">
        <v>1050</v>
      </c>
      <c r="I22" s="25" t="s">
        <v>1050</v>
      </c>
      <c r="J22" s="17"/>
    </row>
    <row r="23" spans="1:10">
      <c r="A23" s="35"/>
      <c r="B23" s="35" t="s">
        <v>1059</v>
      </c>
      <c r="C23" s="35"/>
      <c r="D23" s="35"/>
      <c r="E23" s="14" t="s">
        <v>891</v>
      </c>
      <c r="F23" s="30" t="str">
        <f>IF(TOC!$D$110="positive",SUM($F$9:$F$22),"")</f>
        <v/>
      </c>
      <c r="G23" s="23" t="s">
        <v>1050</v>
      </c>
      <c r="H23" s="23" t="s">
        <v>1050</v>
      </c>
      <c r="I23" s="25" t="s">
        <v>1050</v>
      </c>
      <c r="J23" s="24" t="s">
        <v>1050</v>
      </c>
    </row>
    <row r="24" spans="1:10">
      <c r="A24" s="35" t="s">
        <v>1046</v>
      </c>
      <c r="B24" s="36"/>
      <c r="C24" s="36"/>
      <c r="D24" s="36"/>
      <c r="E24" s="14"/>
      <c r="F24" s="23" t="s">
        <v>1007</v>
      </c>
      <c r="G24" s="23" t="s">
        <v>1007</v>
      </c>
      <c r="H24" s="23" t="s">
        <v>1007</v>
      </c>
      <c r="I24" s="25" t="s">
        <v>1007</v>
      </c>
      <c r="J24" s="24" t="s">
        <v>1007</v>
      </c>
    </row>
    <row r="25" spans="1:10">
      <c r="A25" s="35"/>
      <c r="B25" s="35" t="s">
        <v>1060</v>
      </c>
      <c r="C25" s="36"/>
      <c r="D25" s="36"/>
      <c r="E25" s="14"/>
      <c r="F25" s="23" t="s">
        <v>1007</v>
      </c>
      <c r="G25" s="23" t="s">
        <v>1007</v>
      </c>
      <c r="H25" s="23" t="s">
        <v>1007</v>
      </c>
      <c r="I25" s="25" t="s">
        <v>1007</v>
      </c>
      <c r="J25" s="24" t="s">
        <v>1007</v>
      </c>
    </row>
    <row r="26" spans="1:10">
      <c r="A26" s="35"/>
      <c r="B26" s="35"/>
      <c r="C26" s="35" t="s">
        <v>1095</v>
      </c>
      <c r="D26" s="35"/>
      <c r="E26" s="14" t="s">
        <v>1021</v>
      </c>
      <c r="F26" s="23" t="s">
        <v>1050</v>
      </c>
      <c r="G26" s="16"/>
      <c r="H26" s="23" t="s">
        <v>1050</v>
      </c>
      <c r="I26" s="25" t="s">
        <v>1050</v>
      </c>
      <c r="J26" s="17"/>
    </row>
    <row r="27" spans="1:10">
      <c r="A27" s="35"/>
      <c r="B27" s="35"/>
      <c r="C27" s="35" t="s">
        <v>1096</v>
      </c>
      <c r="D27" s="35"/>
      <c r="E27" s="14" t="s">
        <v>1023</v>
      </c>
      <c r="F27" s="23" t="s">
        <v>1050</v>
      </c>
      <c r="G27" s="18"/>
      <c r="H27" s="23" t="s">
        <v>1050</v>
      </c>
      <c r="I27" s="25" t="s">
        <v>1050</v>
      </c>
      <c r="J27" s="19"/>
    </row>
    <row r="28" spans="1:10">
      <c r="A28" s="35"/>
      <c r="B28" s="35"/>
      <c r="C28" s="35" t="s">
        <v>1062</v>
      </c>
      <c r="D28" s="35"/>
      <c r="E28" s="14" t="s">
        <v>1024</v>
      </c>
      <c r="F28" s="23" t="s">
        <v>1050</v>
      </c>
      <c r="G28" s="16"/>
      <c r="H28" s="23" t="s">
        <v>1050</v>
      </c>
      <c r="I28" s="25" t="s">
        <v>1050</v>
      </c>
      <c r="J28" s="17"/>
    </row>
    <row r="29" spans="1:10">
      <c r="A29" s="35"/>
      <c r="B29" s="35" t="s">
        <v>973</v>
      </c>
      <c r="C29" s="35"/>
      <c r="D29" s="35"/>
      <c r="E29" s="14" t="s">
        <v>1026</v>
      </c>
      <c r="F29" s="23" t="s">
        <v>1050</v>
      </c>
      <c r="G29" s="18"/>
      <c r="H29" s="23" t="s">
        <v>1050</v>
      </c>
      <c r="I29" s="25" t="s">
        <v>1050</v>
      </c>
      <c r="J29" s="19"/>
    </row>
    <row r="30" spans="1:10">
      <c r="A30" s="35"/>
      <c r="B30" s="35" t="s">
        <v>1063</v>
      </c>
      <c r="C30" s="35"/>
      <c r="D30" s="35"/>
      <c r="E30" s="14" t="s">
        <v>1027</v>
      </c>
      <c r="F30" s="23" t="s">
        <v>1050</v>
      </c>
      <c r="G30" s="16"/>
      <c r="H30" s="23" t="s">
        <v>1050</v>
      </c>
      <c r="I30" s="25" t="s">
        <v>1050</v>
      </c>
      <c r="J30" s="17"/>
    </row>
    <row r="31" spans="1:10">
      <c r="A31" s="35"/>
      <c r="B31" s="35" t="s">
        <v>1065</v>
      </c>
      <c r="C31" s="36"/>
      <c r="D31" s="36"/>
      <c r="E31" s="14"/>
      <c r="F31" s="23" t="s">
        <v>1007</v>
      </c>
      <c r="G31" s="23" t="s">
        <v>1007</v>
      </c>
      <c r="H31" s="23" t="s">
        <v>1007</v>
      </c>
      <c r="I31" s="25" t="s">
        <v>1007</v>
      </c>
      <c r="J31" s="24" t="s">
        <v>1007</v>
      </c>
    </row>
    <row r="32" spans="1:10">
      <c r="A32" s="35"/>
      <c r="B32" s="35"/>
      <c r="C32" s="35" t="s">
        <v>1066</v>
      </c>
      <c r="D32" s="35"/>
      <c r="E32" s="14" t="s">
        <v>1028</v>
      </c>
      <c r="F32" s="23" t="s">
        <v>1050</v>
      </c>
      <c r="G32" s="16"/>
      <c r="H32" s="23" t="s">
        <v>1050</v>
      </c>
      <c r="I32" s="25" t="s">
        <v>1050</v>
      </c>
      <c r="J32" s="17"/>
    </row>
    <row r="33" spans="1:10">
      <c r="A33" s="35"/>
      <c r="B33" s="35"/>
      <c r="C33" s="35" t="s">
        <v>1097</v>
      </c>
      <c r="D33" s="35"/>
      <c r="E33" s="14" t="s">
        <v>1030</v>
      </c>
      <c r="F33" s="23" t="s">
        <v>1050</v>
      </c>
      <c r="G33" s="18"/>
      <c r="H33" s="23" t="s">
        <v>1050</v>
      </c>
      <c r="I33" s="25" t="s">
        <v>1050</v>
      </c>
      <c r="J33" s="19"/>
    </row>
    <row r="34" spans="1:10">
      <c r="A34" s="35"/>
      <c r="B34" s="35"/>
      <c r="C34" s="35" t="s">
        <v>1067</v>
      </c>
      <c r="D34" s="35"/>
      <c r="E34" s="14" t="s">
        <v>1031</v>
      </c>
      <c r="F34" s="23" t="s">
        <v>1050</v>
      </c>
      <c r="G34" s="16"/>
      <c r="H34" s="23" t="s">
        <v>1050</v>
      </c>
      <c r="I34" s="25" t="s">
        <v>1050</v>
      </c>
      <c r="J34" s="17"/>
    </row>
    <row r="35" spans="1:10">
      <c r="A35" s="35"/>
      <c r="B35" s="35"/>
      <c r="C35" s="35" t="s">
        <v>1068</v>
      </c>
      <c r="D35" s="35"/>
      <c r="E35" s="14" t="s">
        <v>1032</v>
      </c>
      <c r="F35" s="23" t="s">
        <v>1050</v>
      </c>
      <c r="G35" s="18"/>
      <c r="H35" s="23" t="s">
        <v>1050</v>
      </c>
      <c r="I35" s="25" t="s">
        <v>1050</v>
      </c>
      <c r="J35" s="19"/>
    </row>
    <row r="36" spans="1:10">
      <c r="A36" s="35"/>
      <c r="B36" s="35"/>
      <c r="C36" s="35" t="s">
        <v>1098</v>
      </c>
      <c r="D36" s="35"/>
      <c r="E36" s="14" t="s">
        <v>1034</v>
      </c>
      <c r="F36" s="23" t="s">
        <v>1050</v>
      </c>
      <c r="G36" s="16"/>
      <c r="H36" s="23" t="s">
        <v>1050</v>
      </c>
      <c r="I36" s="25" t="s">
        <v>1050</v>
      </c>
      <c r="J36" s="17"/>
    </row>
    <row r="37" spans="1:10">
      <c r="A37" s="35"/>
      <c r="B37" s="35"/>
      <c r="C37" s="35" t="s">
        <v>1069</v>
      </c>
      <c r="D37" s="35"/>
      <c r="E37" s="14" t="s">
        <v>1035</v>
      </c>
      <c r="F37" s="23" t="s">
        <v>1050</v>
      </c>
      <c r="G37" s="18"/>
      <c r="H37" s="23" t="s">
        <v>1050</v>
      </c>
      <c r="I37" s="25" t="s">
        <v>1050</v>
      </c>
      <c r="J37" s="19"/>
    </row>
    <row r="38" spans="1:10">
      <c r="A38" s="35"/>
      <c r="B38" s="35" t="s">
        <v>1099</v>
      </c>
      <c r="C38" s="35"/>
      <c r="D38" s="35"/>
      <c r="E38" s="14" t="s">
        <v>1037</v>
      </c>
      <c r="F38" s="23" t="s">
        <v>1050</v>
      </c>
      <c r="G38" s="16"/>
      <c r="H38" s="23" t="s">
        <v>1050</v>
      </c>
      <c r="I38" s="25" t="s">
        <v>1050</v>
      </c>
      <c r="J38" s="24" t="s">
        <v>1050</v>
      </c>
    </row>
    <row r="39" spans="1:10">
      <c r="A39" s="35"/>
      <c r="B39" s="35" t="s">
        <v>1100</v>
      </c>
      <c r="C39" s="35"/>
      <c r="D39" s="35"/>
      <c r="E39" s="14" t="s">
        <v>1039</v>
      </c>
      <c r="F39" s="23" t="s">
        <v>1050</v>
      </c>
      <c r="G39" s="18"/>
      <c r="H39" s="23" t="s">
        <v>1050</v>
      </c>
      <c r="I39" s="25" t="s">
        <v>1050</v>
      </c>
      <c r="J39" s="19"/>
    </row>
    <row r="40" spans="1:10">
      <c r="A40" s="35"/>
      <c r="B40" s="35" t="s">
        <v>1101</v>
      </c>
      <c r="C40" s="35"/>
      <c r="D40" s="35"/>
      <c r="E40" s="14" t="s">
        <v>1040</v>
      </c>
      <c r="F40" s="23" t="s">
        <v>1050</v>
      </c>
      <c r="G40" s="16"/>
      <c r="H40" s="23" t="s">
        <v>1050</v>
      </c>
      <c r="I40" s="25" t="s">
        <v>1050</v>
      </c>
      <c r="J40" s="17"/>
    </row>
    <row r="41" spans="1:10">
      <c r="A41" s="35"/>
      <c r="B41" s="35" t="s">
        <v>1129</v>
      </c>
      <c r="C41" s="35"/>
      <c r="D41" s="35"/>
      <c r="E41" s="14" t="s">
        <v>1042</v>
      </c>
      <c r="F41" s="23" t="s">
        <v>1050</v>
      </c>
      <c r="G41" s="18"/>
      <c r="H41" s="23" t="s">
        <v>1050</v>
      </c>
      <c r="I41" s="25" t="s">
        <v>1050</v>
      </c>
      <c r="J41" s="24" t="s">
        <v>1050</v>
      </c>
    </row>
    <row r="42" spans="1:10">
      <c r="A42" s="35"/>
      <c r="B42" s="35" t="s">
        <v>1071</v>
      </c>
      <c r="C42" s="35"/>
      <c r="D42" s="35"/>
      <c r="E42" s="14" t="s">
        <v>1044</v>
      </c>
      <c r="F42" s="23" t="s">
        <v>1050</v>
      </c>
      <c r="G42" s="16"/>
      <c r="H42" s="23" t="s">
        <v>1050</v>
      </c>
      <c r="I42" s="25" t="s">
        <v>1050</v>
      </c>
      <c r="J42" s="17"/>
    </row>
    <row r="43" spans="1:10">
      <c r="A43" s="35"/>
      <c r="B43" s="35" t="s">
        <v>1130</v>
      </c>
      <c r="C43" s="35"/>
      <c r="D43" s="35"/>
      <c r="E43" s="14" t="s">
        <v>1131</v>
      </c>
      <c r="F43" s="23" t="s">
        <v>1050</v>
      </c>
      <c r="G43" s="18"/>
      <c r="H43" s="23" t="s">
        <v>1050</v>
      </c>
      <c r="I43" s="25" t="s">
        <v>1050</v>
      </c>
      <c r="J43" s="24" t="s">
        <v>1050</v>
      </c>
    </row>
    <row r="44" spans="1:10">
      <c r="A44" s="35"/>
      <c r="B44" s="35" t="s">
        <v>1132</v>
      </c>
      <c r="C44" s="35"/>
      <c r="D44" s="35"/>
      <c r="E44" s="14" t="s">
        <v>1133</v>
      </c>
      <c r="F44" s="23" t="s">
        <v>1050</v>
      </c>
      <c r="G44" s="16"/>
      <c r="H44" s="23" t="s">
        <v>1050</v>
      </c>
      <c r="I44" s="25" t="s">
        <v>1050</v>
      </c>
      <c r="J44" s="24" t="s">
        <v>1050</v>
      </c>
    </row>
    <row r="45" spans="1:10">
      <c r="A45" s="35"/>
      <c r="B45" s="35" t="s">
        <v>1072</v>
      </c>
      <c r="C45" s="35"/>
      <c r="D45" s="35"/>
      <c r="E45" s="14" t="s">
        <v>1105</v>
      </c>
      <c r="F45" s="23" t="s">
        <v>1050</v>
      </c>
      <c r="G45" s="18"/>
      <c r="H45" s="23" t="s">
        <v>1050</v>
      </c>
      <c r="I45" s="25" t="s">
        <v>1050</v>
      </c>
      <c r="J45" s="19"/>
    </row>
    <row r="46" spans="1:10">
      <c r="A46" s="35"/>
      <c r="B46" s="35" t="s">
        <v>1074</v>
      </c>
      <c r="C46" s="35"/>
      <c r="D46" s="35"/>
      <c r="E46" s="14" t="s">
        <v>1106</v>
      </c>
      <c r="F46" s="23" t="s">
        <v>1050</v>
      </c>
      <c r="G46" s="16"/>
      <c r="H46" s="23" t="s">
        <v>1050</v>
      </c>
      <c r="I46" s="25" t="s">
        <v>1050</v>
      </c>
      <c r="J46" s="17"/>
    </row>
    <row r="47" spans="1:10">
      <c r="A47" s="35"/>
      <c r="B47" s="35" t="s">
        <v>1075</v>
      </c>
      <c r="C47" s="35"/>
      <c r="D47" s="35"/>
      <c r="E47" s="14" t="s">
        <v>1107</v>
      </c>
      <c r="F47" s="23" t="s">
        <v>1050</v>
      </c>
      <c r="G47" s="30" t="str">
        <f>IF(TOC!$D$110="positive",SUM($G$26:$G$46),"")</f>
        <v/>
      </c>
      <c r="H47" s="23" t="s">
        <v>1050</v>
      </c>
      <c r="I47" s="25" t="s">
        <v>1050</v>
      </c>
      <c r="J47" s="24" t="s">
        <v>1050</v>
      </c>
    </row>
    <row r="48" spans="1:10">
      <c r="A48" s="35" t="s">
        <v>1076</v>
      </c>
      <c r="B48" s="35"/>
      <c r="C48" s="35"/>
      <c r="D48" s="35"/>
      <c r="E48" s="14" t="s">
        <v>1108</v>
      </c>
      <c r="F48" s="23" t="s">
        <v>1050</v>
      </c>
      <c r="G48" s="30" t="str">
        <f>IF(TOC!$D$110="positive",$F$23 - $G$47,"")</f>
        <v/>
      </c>
      <c r="H48" s="23" t="s">
        <v>1050</v>
      </c>
      <c r="I48" s="25" t="s">
        <v>1050</v>
      </c>
      <c r="J48" s="24" t="s">
        <v>1050</v>
      </c>
    </row>
    <row r="49" spans="1:10">
      <c r="A49" s="35" t="s">
        <v>1077</v>
      </c>
      <c r="B49" s="35"/>
      <c r="C49" s="35"/>
      <c r="D49" s="35"/>
      <c r="E49" s="14" t="s">
        <v>1110</v>
      </c>
      <c r="F49" s="23" t="s">
        <v>1050</v>
      </c>
      <c r="G49" s="18"/>
      <c r="H49" s="23" t="s">
        <v>1050</v>
      </c>
      <c r="I49" s="25" t="s">
        <v>1050</v>
      </c>
      <c r="J49" s="24" t="s">
        <v>1050</v>
      </c>
    </row>
    <row r="50" spans="1:10">
      <c r="A50" s="35" t="s">
        <v>1078</v>
      </c>
      <c r="B50" s="35"/>
      <c r="C50" s="35"/>
      <c r="D50" s="35"/>
      <c r="E50" s="14" t="s">
        <v>1112</v>
      </c>
      <c r="F50" s="23" t="s">
        <v>1050</v>
      </c>
      <c r="G50" s="30" t="str">
        <f>IF(TOC!$D$110="positive",$G$48 - $G$49,"")</f>
        <v/>
      </c>
      <c r="H50" s="23" t="s">
        <v>1050</v>
      </c>
      <c r="I50" s="25" t="s">
        <v>1050</v>
      </c>
      <c r="J50" s="24" t="s">
        <v>1050</v>
      </c>
    </row>
    <row r="51" spans="1:10">
      <c r="A51" s="35" t="s">
        <v>1079</v>
      </c>
      <c r="B51" s="35"/>
      <c r="C51" s="35"/>
      <c r="D51" s="35"/>
      <c r="E51" s="14" t="s">
        <v>1113</v>
      </c>
      <c r="F51" s="23" t="s">
        <v>1050</v>
      </c>
      <c r="G51" s="18"/>
      <c r="H51" s="23" t="s">
        <v>1050</v>
      </c>
      <c r="I51" s="25" t="s">
        <v>1050</v>
      </c>
      <c r="J51" s="19"/>
    </row>
    <row r="52" spans="1:10">
      <c r="A52" s="35" t="s">
        <v>1081</v>
      </c>
      <c r="B52" s="36"/>
      <c r="C52" s="36"/>
      <c r="D52" s="36"/>
      <c r="E52" s="14"/>
      <c r="F52" s="23" t="s">
        <v>1007</v>
      </c>
      <c r="G52" s="23" t="s">
        <v>1007</v>
      </c>
      <c r="H52" s="23" t="s">
        <v>1007</v>
      </c>
      <c r="I52" s="25" t="s">
        <v>1007</v>
      </c>
      <c r="J52" s="24" t="s">
        <v>1007</v>
      </c>
    </row>
    <row r="53" spans="1:10">
      <c r="A53" s="35"/>
      <c r="B53" s="35" t="s">
        <v>1134</v>
      </c>
      <c r="C53" s="35"/>
      <c r="D53" s="35"/>
      <c r="E53" s="14" t="s">
        <v>1114</v>
      </c>
      <c r="F53" s="23" t="s">
        <v>1050</v>
      </c>
      <c r="G53" s="23" t="s">
        <v>1050</v>
      </c>
      <c r="H53" s="18"/>
      <c r="I53" s="25" t="s">
        <v>1050</v>
      </c>
      <c r="J53" s="24" t="s">
        <v>1050</v>
      </c>
    </row>
    <row r="54" spans="1:10">
      <c r="A54" s="35"/>
      <c r="B54" s="35" t="s">
        <v>1123</v>
      </c>
      <c r="C54" s="35"/>
      <c r="D54" s="35"/>
      <c r="E54" s="14" t="s">
        <v>1116</v>
      </c>
      <c r="F54" s="23" t="s">
        <v>1050</v>
      </c>
      <c r="G54" s="23" t="s">
        <v>1050</v>
      </c>
      <c r="H54" s="23" t="s">
        <v>1050</v>
      </c>
      <c r="I54" s="26"/>
      <c r="J54" s="17"/>
    </row>
    <row r="55" spans="1:10" ht="15" customHeight="1"/>
  </sheetData>
  <mergeCells count="53">
    <mergeCell ref="C25:D25"/>
    <mergeCell ref="C26:D26"/>
    <mergeCell ref="C27:D27"/>
    <mergeCell ref="C28:D28"/>
    <mergeCell ref="B43:D43"/>
    <mergeCell ref="B39:D39"/>
    <mergeCell ref="B40:D40"/>
    <mergeCell ref="B41:D41"/>
    <mergeCell ref="B42:D42"/>
    <mergeCell ref="B29:D29"/>
    <mergeCell ref="B30:D30"/>
    <mergeCell ref="B31:B37"/>
    <mergeCell ref="C31:D31"/>
    <mergeCell ref="C32:D32"/>
    <mergeCell ref="C33:D33"/>
    <mergeCell ref="C34:D34"/>
    <mergeCell ref="B44:D44"/>
    <mergeCell ref="B45:D45"/>
    <mergeCell ref="B46:D46"/>
    <mergeCell ref="A52:A54"/>
    <mergeCell ref="B52:D52"/>
    <mergeCell ref="B53:D53"/>
    <mergeCell ref="B54:D54"/>
    <mergeCell ref="B47:D47"/>
    <mergeCell ref="A48:D48"/>
    <mergeCell ref="A49:D49"/>
    <mergeCell ref="A50:D50"/>
    <mergeCell ref="A51:D51"/>
    <mergeCell ref="A24:A47"/>
    <mergeCell ref="B24:D24"/>
    <mergeCell ref="B25:B28"/>
    <mergeCell ref="B38:D38"/>
    <mergeCell ref="C35:D35"/>
    <mergeCell ref="C36:D36"/>
    <mergeCell ref="C37:D37"/>
    <mergeCell ref="A6:A23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22:D22"/>
    <mergeCell ref="B23:D23"/>
    <mergeCell ref="A3:E5"/>
    <mergeCell ref="F3:F4"/>
    <mergeCell ref="G3:G4"/>
    <mergeCell ref="H3:I3"/>
    <mergeCell ref="J3:J4"/>
  </mergeCells>
  <hyperlinks>
    <hyperlink ref="A1" location="'TOC'!B110" display="TOC" xr:uid="{00000000-0004-0000-6100-000000000000}"/>
  </hyperlinks>
  <pageMargins left="0.7" right="0.7" top="0.75" bottom="0.75" header="0.3" footer="0.3"/>
  <pageSetup paperSize="9" orientation="portrait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outlinePr summaryBelow="0"/>
  </sheetPr>
  <dimension ref="A1:I6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572</v>
      </c>
      <c r="B1" s="12" t="s">
        <v>469</v>
      </c>
    </row>
    <row r="2" spans="1:9" ht="15" customHeight="1"/>
    <row r="3" spans="1:9">
      <c r="A3" s="33"/>
      <c r="B3" s="33"/>
      <c r="C3" s="33"/>
      <c r="D3" s="33"/>
      <c r="E3" s="33"/>
      <c r="F3" s="13" t="s">
        <v>1045</v>
      </c>
      <c r="G3" s="13" t="s">
        <v>1046</v>
      </c>
      <c r="H3" s="13" t="s">
        <v>1081</v>
      </c>
      <c r="I3" s="13" t="s">
        <v>575</v>
      </c>
    </row>
    <row r="4" spans="1:9">
      <c r="A4" s="33"/>
      <c r="B4" s="33"/>
      <c r="C4" s="33"/>
      <c r="D4" s="33"/>
      <c r="E4" s="33"/>
      <c r="F4" s="14" t="s">
        <v>587</v>
      </c>
      <c r="G4" s="14" t="s">
        <v>588</v>
      </c>
      <c r="H4" s="14" t="s">
        <v>589</v>
      </c>
      <c r="I4" s="14" t="s">
        <v>590</v>
      </c>
    </row>
    <row r="5" spans="1:9">
      <c r="A5" s="35" t="s">
        <v>1045</v>
      </c>
      <c r="B5" s="36"/>
      <c r="C5" s="36"/>
      <c r="D5" s="36"/>
      <c r="E5" s="14"/>
      <c r="F5" s="23" t="s">
        <v>1007</v>
      </c>
      <c r="G5" s="23" t="s">
        <v>1007</v>
      </c>
      <c r="H5" s="23" t="s">
        <v>1007</v>
      </c>
      <c r="I5" s="24" t="s">
        <v>1007</v>
      </c>
    </row>
    <row r="6" spans="1:9">
      <c r="A6" s="35"/>
      <c r="B6" s="35" t="s">
        <v>1135</v>
      </c>
      <c r="C6" s="35"/>
      <c r="D6" s="35"/>
      <c r="E6" s="14" t="s">
        <v>587</v>
      </c>
      <c r="F6" s="16"/>
      <c r="G6" s="23" t="s">
        <v>1050</v>
      </c>
      <c r="H6" s="23" t="s">
        <v>1050</v>
      </c>
      <c r="I6" s="24" t="s">
        <v>1050</v>
      </c>
    </row>
    <row r="7" spans="1:9">
      <c r="A7" s="35"/>
      <c r="B7" s="35" t="s">
        <v>1047</v>
      </c>
      <c r="C7" s="36"/>
      <c r="D7" s="36"/>
      <c r="E7" s="14"/>
      <c r="F7" s="23" t="s">
        <v>1007</v>
      </c>
      <c r="G7" s="23" t="s">
        <v>1007</v>
      </c>
      <c r="H7" s="23" t="s">
        <v>1007</v>
      </c>
      <c r="I7" s="24" t="s">
        <v>1007</v>
      </c>
    </row>
    <row r="8" spans="1:9">
      <c r="A8" s="35"/>
      <c r="B8" s="35"/>
      <c r="C8" s="35" t="s">
        <v>1048</v>
      </c>
      <c r="D8" s="22"/>
      <c r="E8" s="14"/>
      <c r="F8" s="23" t="s">
        <v>1007</v>
      </c>
      <c r="G8" s="23" t="s">
        <v>1007</v>
      </c>
      <c r="H8" s="23" t="s">
        <v>1007</v>
      </c>
      <c r="I8" s="24" t="s">
        <v>1007</v>
      </c>
    </row>
    <row r="9" spans="1:9" ht="45">
      <c r="A9" s="35"/>
      <c r="B9" s="35"/>
      <c r="C9" s="35"/>
      <c r="D9" s="15" t="s">
        <v>1049</v>
      </c>
      <c r="E9" s="14" t="s">
        <v>588</v>
      </c>
      <c r="F9" s="18"/>
      <c r="G9" s="23" t="s">
        <v>1050</v>
      </c>
      <c r="H9" s="23" t="s">
        <v>1050</v>
      </c>
      <c r="I9" s="19"/>
    </row>
    <row r="10" spans="1:9" ht="22.5">
      <c r="A10" s="35"/>
      <c r="B10" s="35"/>
      <c r="C10" s="35"/>
      <c r="D10" s="15" t="s">
        <v>1051</v>
      </c>
      <c r="E10" s="14" t="s">
        <v>589</v>
      </c>
      <c r="F10" s="16"/>
      <c r="G10" s="23" t="s">
        <v>1050</v>
      </c>
      <c r="H10" s="23" t="s">
        <v>1050</v>
      </c>
      <c r="I10" s="17"/>
    </row>
    <row r="11" spans="1:9">
      <c r="A11" s="35"/>
      <c r="B11" s="35"/>
      <c r="C11" s="35"/>
      <c r="D11" s="15" t="s">
        <v>1052</v>
      </c>
      <c r="E11" s="14" t="s">
        <v>590</v>
      </c>
      <c r="F11" s="18"/>
      <c r="G11" s="23" t="s">
        <v>1050</v>
      </c>
      <c r="H11" s="23" t="s">
        <v>1050</v>
      </c>
      <c r="I11" s="19"/>
    </row>
    <row r="12" spans="1:9" ht="33.75">
      <c r="A12" s="35"/>
      <c r="B12" s="35"/>
      <c r="C12" s="35"/>
      <c r="D12" s="15" t="s">
        <v>1091</v>
      </c>
      <c r="E12" s="14" t="s">
        <v>591</v>
      </c>
      <c r="F12" s="16"/>
      <c r="G12" s="23" t="s">
        <v>1050</v>
      </c>
      <c r="H12" s="23" t="s">
        <v>1050</v>
      </c>
      <c r="I12" s="24" t="s">
        <v>1050</v>
      </c>
    </row>
    <row r="13" spans="1:9" ht="22.5">
      <c r="A13" s="35"/>
      <c r="B13" s="35"/>
      <c r="C13" s="35"/>
      <c r="D13" s="15" t="s">
        <v>1053</v>
      </c>
      <c r="E13" s="14" t="s">
        <v>592</v>
      </c>
      <c r="F13" s="18"/>
      <c r="G13" s="23" t="s">
        <v>1050</v>
      </c>
      <c r="H13" s="23" t="s">
        <v>1050</v>
      </c>
      <c r="I13" s="19"/>
    </row>
    <row r="14" spans="1:9">
      <c r="A14" s="35"/>
      <c r="B14" s="35"/>
      <c r="C14" s="35" t="s">
        <v>1054</v>
      </c>
      <c r="D14" s="22"/>
      <c r="E14" s="14"/>
      <c r="F14" s="23" t="s">
        <v>1007</v>
      </c>
      <c r="G14" s="23" t="s">
        <v>1007</v>
      </c>
      <c r="H14" s="23" t="s">
        <v>1007</v>
      </c>
      <c r="I14" s="24" t="s">
        <v>1007</v>
      </c>
    </row>
    <row r="15" spans="1:9" ht="56.25">
      <c r="A15" s="35"/>
      <c r="B15" s="35"/>
      <c r="C15" s="35"/>
      <c r="D15" s="15" t="s">
        <v>1055</v>
      </c>
      <c r="E15" s="14" t="s">
        <v>593</v>
      </c>
      <c r="F15" s="18"/>
      <c r="G15" s="23" t="s">
        <v>1050</v>
      </c>
      <c r="H15" s="23" t="s">
        <v>1050</v>
      </c>
      <c r="I15" s="19"/>
    </row>
    <row r="16" spans="1:9" ht="33.75">
      <c r="A16" s="35"/>
      <c r="B16" s="35"/>
      <c r="C16" s="35"/>
      <c r="D16" s="15" t="s">
        <v>1056</v>
      </c>
      <c r="E16" s="14" t="s">
        <v>594</v>
      </c>
      <c r="F16" s="16"/>
      <c r="G16" s="23" t="s">
        <v>1050</v>
      </c>
      <c r="H16" s="23" t="s">
        <v>1050</v>
      </c>
      <c r="I16" s="17"/>
    </row>
    <row r="17" spans="1:9">
      <c r="A17" s="35"/>
      <c r="B17" s="35" t="s">
        <v>1136</v>
      </c>
      <c r="C17" s="35"/>
      <c r="D17" s="35"/>
      <c r="E17" s="14" t="s">
        <v>595</v>
      </c>
      <c r="F17" s="18"/>
      <c r="G17" s="23" t="s">
        <v>1050</v>
      </c>
      <c r="H17" s="23" t="s">
        <v>1050</v>
      </c>
      <c r="I17" s="24" t="s">
        <v>1050</v>
      </c>
    </row>
    <row r="18" spans="1:9">
      <c r="A18" s="35"/>
      <c r="B18" s="35" t="s">
        <v>1137</v>
      </c>
      <c r="C18" s="35"/>
      <c r="D18" s="35"/>
      <c r="E18" s="14" t="s">
        <v>476</v>
      </c>
      <c r="F18" s="16"/>
      <c r="G18" s="23" t="s">
        <v>1050</v>
      </c>
      <c r="H18" s="23" t="s">
        <v>1050</v>
      </c>
      <c r="I18" s="24" t="s">
        <v>1050</v>
      </c>
    </row>
    <row r="19" spans="1:9">
      <c r="A19" s="35"/>
      <c r="B19" s="35" t="s">
        <v>1138</v>
      </c>
      <c r="C19" s="35"/>
      <c r="D19" s="35"/>
      <c r="E19" s="14" t="s">
        <v>479</v>
      </c>
      <c r="F19" s="18"/>
      <c r="G19" s="23" t="s">
        <v>1050</v>
      </c>
      <c r="H19" s="23" t="s">
        <v>1050</v>
      </c>
      <c r="I19" s="24" t="s">
        <v>1050</v>
      </c>
    </row>
    <row r="20" spans="1:9">
      <c r="A20" s="35"/>
      <c r="B20" s="35" t="s">
        <v>1093</v>
      </c>
      <c r="C20" s="35"/>
      <c r="D20" s="35"/>
      <c r="E20" s="14" t="s">
        <v>503</v>
      </c>
      <c r="F20" s="16"/>
      <c r="G20" s="23" t="s">
        <v>1050</v>
      </c>
      <c r="H20" s="23" t="s">
        <v>1050</v>
      </c>
      <c r="I20" s="17"/>
    </row>
    <row r="21" spans="1:9">
      <c r="A21" s="35"/>
      <c r="B21" s="35" t="s">
        <v>1094</v>
      </c>
      <c r="C21" s="35"/>
      <c r="D21" s="35"/>
      <c r="E21" s="14" t="s">
        <v>533</v>
      </c>
      <c r="F21" s="18"/>
      <c r="G21" s="23" t="s">
        <v>1050</v>
      </c>
      <c r="H21" s="23" t="s">
        <v>1050</v>
      </c>
      <c r="I21" s="19"/>
    </row>
    <row r="22" spans="1:9">
      <c r="A22" s="35"/>
      <c r="B22" s="35" t="s">
        <v>1058</v>
      </c>
      <c r="C22" s="35"/>
      <c r="D22" s="35"/>
      <c r="E22" s="14" t="s">
        <v>563</v>
      </c>
      <c r="F22" s="16"/>
      <c r="G22" s="23" t="s">
        <v>1050</v>
      </c>
      <c r="H22" s="23" t="s">
        <v>1050</v>
      </c>
      <c r="I22" s="17"/>
    </row>
    <row r="23" spans="1:9">
      <c r="A23" s="35"/>
      <c r="B23" s="35" t="s">
        <v>1059</v>
      </c>
      <c r="C23" s="35"/>
      <c r="D23" s="35"/>
      <c r="E23" s="14" t="s">
        <v>891</v>
      </c>
      <c r="F23" s="30" t="str">
        <f>IF(TOC!$D$111="positive",SUM($F$6:$F$22),"")</f>
        <v/>
      </c>
      <c r="G23" s="23" t="s">
        <v>1050</v>
      </c>
      <c r="H23" s="23" t="s">
        <v>1050</v>
      </c>
      <c r="I23" s="24" t="s">
        <v>1050</v>
      </c>
    </row>
    <row r="24" spans="1:9">
      <c r="A24" s="35" t="s">
        <v>1046</v>
      </c>
      <c r="B24" s="36"/>
      <c r="C24" s="36"/>
      <c r="D24" s="36"/>
      <c r="E24" s="14"/>
      <c r="F24" s="23" t="s">
        <v>1007</v>
      </c>
      <c r="G24" s="23" t="s">
        <v>1007</v>
      </c>
      <c r="H24" s="23" t="s">
        <v>1007</v>
      </c>
      <c r="I24" s="24" t="s">
        <v>1007</v>
      </c>
    </row>
    <row r="25" spans="1:9">
      <c r="A25" s="35"/>
      <c r="B25" s="35" t="s">
        <v>1139</v>
      </c>
      <c r="C25" s="35"/>
      <c r="D25" s="35"/>
      <c r="E25" s="14" t="s">
        <v>892</v>
      </c>
      <c r="F25" s="23" t="s">
        <v>1050</v>
      </c>
      <c r="G25" s="18"/>
      <c r="H25" s="23" t="s">
        <v>1050</v>
      </c>
      <c r="I25" s="24" t="s">
        <v>1050</v>
      </c>
    </row>
    <row r="26" spans="1:9">
      <c r="A26" s="35"/>
      <c r="B26" s="35" t="s">
        <v>1140</v>
      </c>
      <c r="C26" s="35"/>
      <c r="D26" s="35"/>
      <c r="E26" s="14" t="s">
        <v>1021</v>
      </c>
      <c r="F26" s="23" t="s">
        <v>1050</v>
      </c>
      <c r="G26" s="16"/>
      <c r="H26" s="23" t="s">
        <v>1050</v>
      </c>
      <c r="I26" s="24" t="s">
        <v>1050</v>
      </c>
    </row>
    <row r="27" spans="1:9">
      <c r="A27" s="35"/>
      <c r="B27" s="35" t="s">
        <v>1060</v>
      </c>
      <c r="C27" s="36"/>
      <c r="D27" s="36"/>
      <c r="E27" s="14"/>
      <c r="F27" s="23" t="s">
        <v>1007</v>
      </c>
      <c r="G27" s="23" t="s">
        <v>1007</v>
      </c>
      <c r="H27" s="23" t="s">
        <v>1007</v>
      </c>
      <c r="I27" s="24" t="s">
        <v>1007</v>
      </c>
    </row>
    <row r="28" spans="1:9">
      <c r="A28" s="35"/>
      <c r="B28" s="35"/>
      <c r="C28" s="35" t="s">
        <v>1095</v>
      </c>
      <c r="D28" s="35"/>
      <c r="E28" s="14" t="s">
        <v>1023</v>
      </c>
      <c r="F28" s="23" t="s">
        <v>1050</v>
      </c>
      <c r="G28" s="16"/>
      <c r="H28" s="23" t="s">
        <v>1050</v>
      </c>
      <c r="I28" s="17"/>
    </row>
    <row r="29" spans="1:9">
      <c r="A29" s="35"/>
      <c r="B29" s="35"/>
      <c r="C29" s="35" t="s">
        <v>1096</v>
      </c>
      <c r="D29" s="35"/>
      <c r="E29" s="14" t="s">
        <v>1024</v>
      </c>
      <c r="F29" s="23" t="s">
        <v>1050</v>
      </c>
      <c r="G29" s="18"/>
      <c r="H29" s="23" t="s">
        <v>1050</v>
      </c>
      <c r="I29" s="19"/>
    </row>
    <row r="30" spans="1:9">
      <c r="A30" s="35"/>
      <c r="B30" s="35"/>
      <c r="C30" s="35" t="s">
        <v>1062</v>
      </c>
      <c r="D30" s="35"/>
      <c r="E30" s="14" t="s">
        <v>1026</v>
      </c>
      <c r="F30" s="23" t="s">
        <v>1050</v>
      </c>
      <c r="G30" s="16"/>
      <c r="H30" s="23" t="s">
        <v>1050</v>
      </c>
      <c r="I30" s="17"/>
    </row>
    <row r="31" spans="1:9">
      <c r="A31" s="35"/>
      <c r="B31" s="35" t="s">
        <v>1141</v>
      </c>
      <c r="C31" s="35"/>
      <c r="D31" s="35"/>
      <c r="E31" s="14" t="s">
        <v>1027</v>
      </c>
      <c r="F31" s="23" t="s">
        <v>1050</v>
      </c>
      <c r="G31" s="18"/>
      <c r="H31" s="23" t="s">
        <v>1050</v>
      </c>
      <c r="I31" s="24" t="s">
        <v>1050</v>
      </c>
    </row>
    <row r="32" spans="1:9">
      <c r="A32" s="35"/>
      <c r="B32" s="35" t="s">
        <v>1142</v>
      </c>
      <c r="C32" s="35"/>
      <c r="D32" s="35"/>
      <c r="E32" s="14" t="s">
        <v>1028</v>
      </c>
      <c r="F32" s="23" t="s">
        <v>1050</v>
      </c>
      <c r="G32" s="16"/>
      <c r="H32" s="23" t="s">
        <v>1050</v>
      </c>
      <c r="I32" s="24" t="s">
        <v>1050</v>
      </c>
    </row>
    <row r="33" spans="1:9">
      <c r="A33" s="35"/>
      <c r="B33" s="35" t="s">
        <v>1137</v>
      </c>
      <c r="C33" s="35"/>
      <c r="D33" s="35"/>
      <c r="E33" s="14" t="s">
        <v>1143</v>
      </c>
      <c r="F33" s="23" t="s">
        <v>1050</v>
      </c>
      <c r="G33" s="18"/>
      <c r="H33" s="23" t="s">
        <v>1050</v>
      </c>
      <c r="I33" s="24" t="s">
        <v>1050</v>
      </c>
    </row>
    <row r="34" spans="1:9">
      <c r="A34" s="35"/>
      <c r="B34" s="35" t="s">
        <v>1138</v>
      </c>
      <c r="C34" s="35"/>
      <c r="D34" s="35"/>
      <c r="E34" s="14" t="s">
        <v>1144</v>
      </c>
      <c r="F34" s="23" t="s">
        <v>1050</v>
      </c>
      <c r="G34" s="16"/>
      <c r="H34" s="23" t="s">
        <v>1050</v>
      </c>
      <c r="I34" s="24" t="s">
        <v>1050</v>
      </c>
    </row>
    <row r="35" spans="1:9">
      <c r="A35" s="35"/>
      <c r="B35" s="35" t="s">
        <v>973</v>
      </c>
      <c r="C35" s="35"/>
      <c r="D35" s="35"/>
      <c r="E35" s="14" t="s">
        <v>1031</v>
      </c>
      <c r="F35" s="23" t="s">
        <v>1050</v>
      </c>
      <c r="G35" s="18"/>
      <c r="H35" s="23" t="s">
        <v>1050</v>
      </c>
      <c r="I35" s="19"/>
    </row>
    <row r="36" spans="1:9">
      <c r="A36" s="35"/>
      <c r="B36" s="35" t="s">
        <v>1063</v>
      </c>
      <c r="C36" s="35"/>
      <c r="D36" s="35"/>
      <c r="E36" s="14" t="s">
        <v>1032</v>
      </c>
      <c r="F36" s="23" t="s">
        <v>1050</v>
      </c>
      <c r="G36" s="16"/>
      <c r="H36" s="23" t="s">
        <v>1050</v>
      </c>
      <c r="I36" s="17"/>
    </row>
    <row r="37" spans="1:9">
      <c r="A37" s="35"/>
      <c r="B37" s="35" t="s">
        <v>1145</v>
      </c>
      <c r="C37" s="35"/>
      <c r="D37" s="35"/>
      <c r="E37" s="14" t="s">
        <v>1034</v>
      </c>
      <c r="F37" s="23" t="s">
        <v>1050</v>
      </c>
      <c r="G37" s="18"/>
      <c r="H37" s="23" t="s">
        <v>1050</v>
      </c>
      <c r="I37" s="24" t="s">
        <v>1050</v>
      </c>
    </row>
    <row r="38" spans="1:9">
      <c r="A38" s="35"/>
      <c r="B38" s="35" t="s">
        <v>1146</v>
      </c>
      <c r="C38" s="35"/>
      <c r="D38" s="35"/>
      <c r="E38" s="14" t="s">
        <v>1035</v>
      </c>
      <c r="F38" s="23" t="s">
        <v>1050</v>
      </c>
      <c r="G38" s="16"/>
      <c r="H38" s="23" t="s">
        <v>1050</v>
      </c>
      <c r="I38" s="24" t="s">
        <v>1050</v>
      </c>
    </row>
    <row r="39" spans="1:9">
      <c r="A39" s="35"/>
      <c r="B39" s="35" t="s">
        <v>1147</v>
      </c>
      <c r="C39" s="35"/>
      <c r="D39" s="35"/>
      <c r="E39" s="14" t="s">
        <v>1037</v>
      </c>
      <c r="F39" s="23" t="s">
        <v>1050</v>
      </c>
      <c r="G39" s="18"/>
      <c r="H39" s="23" t="s">
        <v>1050</v>
      </c>
      <c r="I39" s="24" t="s">
        <v>1050</v>
      </c>
    </row>
    <row r="40" spans="1:9">
      <c r="A40" s="35"/>
      <c r="B40" s="35" t="s">
        <v>1065</v>
      </c>
      <c r="C40" s="36"/>
      <c r="D40" s="36"/>
      <c r="E40" s="14"/>
      <c r="F40" s="23" t="s">
        <v>1007</v>
      </c>
      <c r="G40" s="23" t="s">
        <v>1007</v>
      </c>
      <c r="H40" s="23" t="s">
        <v>1007</v>
      </c>
      <c r="I40" s="24" t="s">
        <v>1007</v>
      </c>
    </row>
    <row r="41" spans="1:9">
      <c r="A41" s="35"/>
      <c r="B41" s="35"/>
      <c r="C41" s="35" t="s">
        <v>1066</v>
      </c>
      <c r="D41" s="35"/>
      <c r="E41" s="14" t="s">
        <v>1039</v>
      </c>
      <c r="F41" s="23" t="s">
        <v>1050</v>
      </c>
      <c r="G41" s="18"/>
      <c r="H41" s="23" t="s">
        <v>1050</v>
      </c>
      <c r="I41" s="19"/>
    </row>
    <row r="42" spans="1:9">
      <c r="A42" s="35"/>
      <c r="B42" s="35"/>
      <c r="C42" s="35" t="s">
        <v>1097</v>
      </c>
      <c r="D42" s="35"/>
      <c r="E42" s="14" t="s">
        <v>1040</v>
      </c>
      <c r="F42" s="23" t="s">
        <v>1050</v>
      </c>
      <c r="G42" s="16"/>
      <c r="H42" s="23" t="s">
        <v>1050</v>
      </c>
      <c r="I42" s="17"/>
    </row>
    <row r="43" spans="1:9">
      <c r="A43" s="35"/>
      <c r="B43" s="35"/>
      <c r="C43" s="35" t="s">
        <v>1067</v>
      </c>
      <c r="D43" s="35"/>
      <c r="E43" s="14" t="s">
        <v>1042</v>
      </c>
      <c r="F43" s="23" t="s">
        <v>1050</v>
      </c>
      <c r="G43" s="18"/>
      <c r="H43" s="23" t="s">
        <v>1050</v>
      </c>
      <c r="I43" s="19"/>
    </row>
    <row r="44" spans="1:9">
      <c r="A44" s="35"/>
      <c r="B44" s="35"/>
      <c r="C44" s="35" t="s">
        <v>1068</v>
      </c>
      <c r="D44" s="35"/>
      <c r="E44" s="14" t="s">
        <v>1044</v>
      </c>
      <c r="F44" s="23" t="s">
        <v>1050</v>
      </c>
      <c r="G44" s="16"/>
      <c r="H44" s="23" t="s">
        <v>1050</v>
      </c>
      <c r="I44" s="17"/>
    </row>
    <row r="45" spans="1:9">
      <c r="A45" s="35"/>
      <c r="B45" s="35"/>
      <c r="C45" s="35" t="s">
        <v>1098</v>
      </c>
      <c r="D45" s="35"/>
      <c r="E45" s="14" t="s">
        <v>1105</v>
      </c>
      <c r="F45" s="23" t="s">
        <v>1050</v>
      </c>
      <c r="G45" s="18"/>
      <c r="H45" s="23" t="s">
        <v>1050</v>
      </c>
      <c r="I45" s="19"/>
    </row>
    <row r="46" spans="1:9">
      <c r="A46" s="35"/>
      <c r="B46" s="35"/>
      <c r="C46" s="35" t="s">
        <v>1069</v>
      </c>
      <c r="D46" s="35"/>
      <c r="E46" s="14" t="s">
        <v>1106</v>
      </c>
      <c r="F46" s="23" t="s">
        <v>1050</v>
      </c>
      <c r="G46" s="16"/>
      <c r="H46" s="23" t="s">
        <v>1050</v>
      </c>
      <c r="I46" s="17"/>
    </row>
    <row r="47" spans="1:9">
      <c r="A47" s="35"/>
      <c r="B47" s="35" t="s">
        <v>1099</v>
      </c>
      <c r="C47" s="35"/>
      <c r="D47" s="35"/>
      <c r="E47" s="14" t="s">
        <v>1107</v>
      </c>
      <c r="F47" s="23" t="s">
        <v>1050</v>
      </c>
      <c r="G47" s="18"/>
      <c r="H47" s="23" t="s">
        <v>1050</v>
      </c>
      <c r="I47" s="24" t="s">
        <v>1050</v>
      </c>
    </row>
    <row r="48" spans="1:9">
      <c r="A48" s="35"/>
      <c r="B48" s="35" t="s">
        <v>1100</v>
      </c>
      <c r="C48" s="35"/>
      <c r="D48" s="35"/>
      <c r="E48" s="14" t="s">
        <v>1108</v>
      </c>
      <c r="F48" s="23" t="s">
        <v>1050</v>
      </c>
      <c r="G48" s="16"/>
      <c r="H48" s="23" t="s">
        <v>1050</v>
      </c>
      <c r="I48" s="17"/>
    </row>
    <row r="49" spans="1:9">
      <c r="A49" s="35"/>
      <c r="B49" s="35" t="s">
        <v>1101</v>
      </c>
      <c r="C49" s="35"/>
      <c r="D49" s="35"/>
      <c r="E49" s="14" t="s">
        <v>1110</v>
      </c>
      <c r="F49" s="23" t="s">
        <v>1050</v>
      </c>
      <c r="G49" s="18"/>
      <c r="H49" s="23" t="s">
        <v>1050</v>
      </c>
      <c r="I49" s="19"/>
    </row>
    <row r="50" spans="1:9">
      <c r="A50" s="35"/>
      <c r="B50" s="35" t="s">
        <v>1071</v>
      </c>
      <c r="C50" s="35"/>
      <c r="D50" s="35"/>
      <c r="E50" s="14" t="s">
        <v>1112</v>
      </c>
      <c r="F50" s="23" t="s">
        <v>1050</v>
      </c>
      <c r="G50" s="16"/>
      <c r="H50" s="23" t="s">
        <v>1050</v>
      </c>
      <c r="I50" s="17"/>
    </row>
    <row r="51" spans="1:9">
      <c r="A51" s="35"/>
      <c r="B51" s="35" t="s">
        <v>1072</v>
      </c>
      <c r="C51" s="35"/>
      <c r="D51" s="35"/>
      <c r="E51" s="14" t="s">
        <v>1113</v>
      </c>
      <c r="F51" s="23" t="s">
        <v>1050</v>
      </c>
      <c r="G51" s="18"/>
      <c r="H51" s="23" t="s">
        <v>1050</v>
      </c>
      <c r="I51" s="19"/>
    </row>
    <row r="52" spans="1:9">
      <c r="A52" s="35"/>
      <c r="B52" s="35" t="s">
        <v>1074</v>
      </c>
      <c r="C52" s="35"/>
      <c r="D52" s="35"/>
      <c r="E52" s="14" t="s">
        <v>1114</v>
      </c>
      <c r="F52" s="23" t="s">
        <v>1050</v>
      </c>
      <c r="G52" s="16"/>
      <c r="H52" s="23" t="s">
        <v>1050</v>
      </c>
      <c r="I52" s="17"/>
    </row>
    <row r="53" spans="1:9">
      <c r="A53" s="35"/>
      <c r="B53" s="35" t="s">
        <v>1075</v>
      </c>
      <c r="C53" s="35"/>
      <c r="D53" s="35"/>
      <c r="E53" s="14" t="s">
        <v>1116</v>
      </c>
      <c r="F53" s="23" t="s">
        <v>1050</v>
      </c>
      <c r="G53" s="30" t="str">
        <f>IF(TOC!$D$111="positive",SUM($G$25:$G$52),"")</f>
        <v/>
      </c>
      <c r="H53" s="23" t="s">
        <v>1050</v>
      </c>
      <c r="I53" s="24" t="s">
        <v>1050</v>
      </c>
    </row>
    <row r="54" spans="1:9">
      <c r="A54" s="35" t="s">
        <v>1076</v>
      </c>
      <c r="B54" s="35"/>
      <c r="C54" s="35"/>
      <c r="D54" s="35"/>
      <c r="E54" s="14" t="s">
        <v>1118</v>
      </c>
      <c r="F54" s="23" t="s">
        <v>1050</v>
      </c>
      <c r="G54" s="30" t="str">
        <f>IF(TOC!$D$111="positive",$F$23 - $G$53,"")</f>
        <v/>
      </c>
      <c r="H54" s="23" t="s">
        <v>1050</v>
      </c>
      <c r="I54" s="24" t="s">
        <v>1050</v>
      </c>
    </row>
    <row r="55" spans="1:9">
      <c r="A55" s="35" t="s">
        <v>1077</v>
      </c>
      <c r="B55" s="35"/>
      <c r="C55" s="35"/>
      <c r="D55" s="35"/>
      <c r="E55" s="14" t="s">
        <v>1120</v>
      </c>
      <c r="F55" s="23" t="s">
        <v>1050</v>
      </c>
      <c r="G55" s="18"/>
      <c r="H55" s="23" t="s">
        <v>1050</v>
      </c>
      <c r="I55" s="24" t="s">
        <v>1050</v>
      </c>
    </row>
    <row r="56" spans="1:9">
      <c r="A56" s="35" t="s">
        <v>1078</v>
      </c>
      <c r="B56" s="35"/>
      <c r="C56" s="35"/>
      <c r="D56" s="35"/>
      <c r="E56" s="14" t="s">
        <v>1122</v>
      </c>
      <c r="F56" s="23" t="s">
        <v>1050</v>
      </c>
      <c r="G56" s="30" t="str">
        <f>IF(TOC!$D$111="positive",$G$54 - $G$55,"")</f>
        <v/>
      </c>
      <c r="H56" s="23" t="s">
        <v>1050</v>
      </c>
      <c r="I56" s="24" t="s">
        <v>1050</v>
      </c>
    </row>
    <row r="57" spans="1:9">
      <c r="A57" s="35" t="s">
        <v>1079</v>
      </c>
      <c r="B57" s="35"/>
      <c r="C57" s="35"/>
      <c r="D57" s="35"/>
      <c r="E57" s="14" t="s">
        <v>1124</v>
      </c>
      <c r="F57" s="23" t="s">
        <v>1050</v>
      </c>
      <c r="G57" s="18"/>
      <c r="H57" s="23" t="s">
        <v>1050</v>
      </c>
      <c r="I57" s="19"/>
    </row>
    <row r="58" spans="1:9">
      <c r="A58" s="35" t="s">
        <v>1148</v>
      </c>
      <c r="B58" s="36"/>
      <c r="C58" s="36"/>
      <c r="D58" s="36"/>
      <c r="E58" s="14"/>
      <c r="F58" s="23" t="s">
        <v>1007</v>
      </c>
      <c r="G58" s="23" t="s">
        <v>1007</v>
      </c>
      <c r="H58" s="23" t="s">
        <v>1007</v>
      </c>
      <c r="I58" s="24" t="s">
        <v>1007</v>
      </c>
    </row>
    <row r="59" spans="1:9">
      <c r="A59" s="35"/>
      <c r="B59" s="35" t="s">
        <v>1149</v>
      </c>
      <c r="C59" s="35"/>
      <c r="D59" s="35"/>
      <c r="E59" s="14" t="s">
        <v>1150</v>
      </c>
      <c r="F59" s="23" t="s">
        <v>1050</v>
      </c>
      <c r="G59" s="23" t="s">
        <v>1050</v>
      </c>
      <c r="H59" s="18"/>
      <c r="I59" s="24" t="s">
        <v>1050</v>
      </c>
    </row>
    <row r="60" spans="1:9" ht="15" customHeight="1"/>
  </sheetData>
  <mergeCells count="55">
    <mergeCell ref="A57:D57"/>
    <mergeCell ref="A58:A59"/>
    <mergeCell ref="B58:D58"/>
    <mergeCell ref="B59:D59"/>
    <mergeCell ref="B52:D52"/>
    <mergeCell ref="B53:D53"/>
    <mergeCell ref="A54:D54"/>
    <mergeCell ref="A55:D55"/>
    <mergeCell ref="A56:D56"/>
    <mergeCell ref="A24:A53"/>
    <mergeCell ref="B24:D24"/>
    <mergeCell ref="B25:D25"/>
    <mergeCell ref="B26:D26"/>
    <mergeCell ref="B27:B30"/>
    <mergeCell ref="C27:D27"/>
    <mergeCell ref="C28:D28"/>
    <mergeCell ref="B47:D47"/>
    <mergeCell ref="B48:D48"/>
    <mergeCell ref="B49:D49"/>
    <mergeCell ref="B50:D50"/>
    <mergeCell ref="B51:D51"/>
    <mergeCell ref="B38:D38"/>
    <mergeCell ref="B39:D39"/>
    <mergeCell ref="B40:B46"/>
    <mergeCell ref="C40:D40"/>
    <mergeCell ref="C41:D41"/>
    <mergeCell ref="C42:D42"/>
    <mergeCell ref="C43:D43"/>
    <mergeCell ref="C44:D44"/>
    <mergeCell ref="C45:D45"/>
    <mergeCell ref="C46:D46"/>
    <mergeCell ref="B36:D36"/>
    <mergeCell ref="B37:D37"/>
    <mergeCell ref="A3:E4"/>
    <mergeCell ref="A5:A23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C29:D29"/>
    <mergeCell ref="C30:D30"/>
    <mergeCell ref="B21:D21"/>
    <mergeCell ref="B22:D22"/>
    <mergeCell ref="B23:D23"/>
    <mergeCell ref="B34:D34"/>
    <mergeCell ref="B35:D35"/>
    <mergeCell ref="B31:D31"/>
    <mergeCell ref="B32:D32"/>
    <mergeCell ref="B33:D33"/>
  </mergeCells>
  <hyperlinks>
    <hyperlink ref="A1" location="'TOC'!B111" display="TOC" xr:uid="{00000000-0004-0000-6200-000000000000}"/>
  </hyperlinks>
  <pageMargins left="0.7" right="0.7" top="0.75" bottom="0.75" header="0.3" footer="0.3"/>
  <pageSetup paperSize="9" orientation="portrait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572</v>
      </c>
      <c r="B1" s="12" t="s">
        <v>472</v>
      </c>
    </row>
    <row r="2" spans="1:4" ht="15" customHeight="1"/>
    <row r="3" spans="1:4">
      <c r="A3" s="12"/>
      <c r="D3" s="13" t="s">
        <v>1045</v>
      </c>
    </row>
    <row r="4" spans="1:4" ht="22.5">
      <c r="A4" s="20" t="s">
        <v>1151</v>
      </c>
      <c r="B4" s="20" t="s">
        <v>600</v>
      </c>
      <c r="C4" s="20" t="s">
        <v>601</v>
      </c>
      <c r="D4" s="14" t="s">
        <v>587</v>
      </c>
    </row>
    <row r="5" spans="1:4" ht="45">
      <c r="A5" s="21" t="s">
        <v>1152</v>
      </c>
      <c r="B5" s="21" t="s">
        <v>603</v>
      </c>
      <c r="C5" s="21" t="s">
        <v>864</v>
      </c>
      <c r="D5" s="18"/>
    </row>
    <row r="6" spans="1:4" ht="15" customHeight="1"/>
  </sheetData>
  <hyperlinks>
    <hyperlink ref="A1" location="'TOC'!B112" display="TOC" xr:uid="{00000000-0004-0000-6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300-000000000000}">
          <x14:formula1>
            <xm:f>_dropDownSheet!$A$51:$I$51</xm:f>
          </x14:formula1>
          <xm:sqref>A5</xm:sqref>
        </x14:dataValidation>
        <x14:dataValidation type="list" allowBlank="1" showInputMessage="1" showErrorMessage="1" xr:uid="{00000000-0002-0000-63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6300-000002000000}">
          <x14:formula1>
            <xm:f>_dropDownSheet!$A$11:$N$11</xm:f>
          </x14:formula1>
          <xm:sqref>C5</xm:sqref>
        </x14:dataValidation>
      </x14:dataValidations>
    </ext>
  </extLst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572</v>
      </c>
      <c r="B1" s="12" t="s">
        <v>475</v>
      </c>
    </row>
    <row r="2" spans="1:4" ht="15" customHeight="1"/>
    <row r="3" spans="1:4">
      <c r="A3" s="12"/>
      <c r="D3" s="13" t="s">
        <v>1046</v>
      </c>
    </row>
    <row r="4" spans="1:4" ht="22.5">
      <c r="A4" s="20" t="s">
        <v>1151</v>
      </c>
      <c r="B4" s="20" t="s">
        <v>600</v>
      </c>
      <c r="C4" s="20" t="s">
        <v>601</v>
      </c>
      <c r="D4" s="14" t="s">
        <v>587</v>
      </c>
    </row>
    <row r="5" spans="1:4" ht="33.75">
      <c r="A5" s="21" t="s">
        <v>1161</v>
      </c>
      <c r="B5" s="21" t="s">
        <v>603</v>
      </c>
      <c r="C5" s="21" t="s">
        <v>864</v>
      </c>
      <c r="D5" s="18"/>
    </row>
    <row r="6" spans="1:4" ht="15" customHeight="1"/>
  </sheetData>
  <hyperlinks>
    <hyperlink ref="A1" location="'TOC'!B113" display="TOC" xr:uid="{00000000-0004-0000-6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400-000000000000}">
          <x14:formula1>
            <xm:f>_dropDownSheet!$A$52:$I$52</xm:f>
          </x14:formula1>
          <xm:sqref>A5</xm:sqref>
        </x14:dataValidation>
        <x14:dataValidation type="list" allowBlank="1" showInputMessage="1" showErrorMessage="1" xr:uid="{00000000-0002-0000-64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6400-000002000000}">
          <x14:formula1>
            <xm:f>_dropDownSheet!$A$11:$N$11</xm:f>
          </x14:formula1>
          <xm:sqref>C5</xm:sqref>
        </x14:dataValidation>
      </x14:dataValidations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572</v>
      </c>
      <c r="B1" s="12" t="s">
        <v>478</v>
      </c>
    </row>
    <row r="2" spans="1:5" ht="15" customHeight="1"/>
    <row r="3" spans="1:5">
      <c r="A3" s="12"/>
      <c r="D3" s="13" t="s">
        <v>1045</v>
      </c>
      <c r="E3" s="13" t="s">
        <v>1046</v>
      </c>
    </row>
    <row r="4" spans="1:5" ht="22.5">
      <c r="A4" s="20" t="s">
        <v>1151</v>
      </c>
      <c r="B4" s="20" t="s">
        <v>600</v>
      </c>
      <c r="C4" s="20" t="s">
        <v>601</v>
      </c>
      <c r="D4" s="14" t="s">
        <v>587</v>
      </c>
      <c r="E4" s="14" t="s">
        <v>588</v>
      </c>
    </row>
    <row r="5" spans="1:5" ht="33.75">
      <c r="A5" s="21" t="s">
        <v>1140</v>
      </c>
      <c r="B5" s="21" t="s">
        <v>603</v>
      </c>
      <c r="C5" s="21" t="s">
        <v>1170</v>
      </c>
      <c r="D5" s="18"/>
      <c r="E5" s="18"/>
    </row>
    <row r="6" spans="1:5" ht="15" customHeight="1"/>
  </sheetData>
  <hyperlinks>
    <hyperlink ref="A1" location="'TOC'!B114" display="TOC" xr:uid="{00000000-0004-0000-6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500-000000000000}">
          <x14:formula1>
            <xm:f>_dropDownSheet!$A$53</xm:f>
          </x14:formula1>
          <xm:sqref>A5</xm:sqref>
        </x14:dataValidation>
        <x14:dataValidation type="list" allowBlank="1" showInputMessage="1" showErrorMessage="1" xr:uid="{00000000-0002-0000-65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6500-000002000000}">
          <x14:formula1>
            <xm:f>_dropDownSheet!$A$54:$E$54</xm:f>
          </x14:formula1>
          <xm:sqref>C5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outlinePr summaryBelow="0"/>
  </sheetPr>
  <dimension ref="A1:H6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572</v>
      </c>
      <c r="B1" s="12" t="s">
        <v>481</v>
      </c>
    </row>
    <row r="2" spans="1:8" ht="15" customHeight="1"/>
    <row r="3" spans="1:8">
      <c r="A3" s="33"/>
      <c r="B3" s="33"/>
      <c r="C3" s="33"/>
      <c r="D3" s="33"/>
      <c r="E3" s="33"/>
      <c r="F3" s="13" t="s">
        <v>1045</v>
      </c>
      <c r="G3" s="13" t="s">
        <v>1046</v>
      </c>
      <c r="H3" s="13" t="s">
        <v>575</v>
      </c>
    </row>
    <row r="4" spans="1:8">
      <c r="A4" s="33"/>
      <c r="B4" s="33"/>
      <c r="C4" s="33"/>
      <c r="D4" s="33"/>
      <c r="E4" s="33"/>
      <c r="F4" s="14" t="s">
        <v>587</v>
      </c>
      <c r="G4" s="14" t="s">
        <v>588</v>
      </c>
      <c r="H4" s="14" t="s">
        <v>589</v>
      </c>
    </row>
    <row r="5" spans="1:8">
      <c r="A5" s="35" t="s">
        <v>1174</v>
      </c>
      <c r="B5" s="36"/>
      <c r="C5" s="36"/>
      <c r="D5" s="36"/>
      <c r="E5" s="14"/>
      <c r="F5" s="23" t="s">
        <v>1007</v>
      </c>
      <c r="G5" s="23" t="s">
        <v>1007</v>
      </c>
      <c r="H5" s="24" t="s">
        <v>1007</v>
      </c>
    </row>
    <row r="6" spans="1:8">
      <c r="A6" s="35"/>
      <c r="B6" s="35" t="s">
        <v>1175</v>
      </c>
      <c r="C6" s="35"/>
      <c r="D6" s="35"/>
      <c r="E6" s="14" t="s">
        <v>587</v>
      </c>
      <c r="F6" s="16"/>
      <c r="G6" s="23" t="s">
        <v>1050</v>
      </c>
      <c r="H6" s="24" t="s">
        <v>1050</v>
      </c>
    </row>
    <row r="7" spans="1:8">
      <c r="A7" s="35"/>
      <c r="B7" s="35" t="s">
        <v>1176</v>
      </c>
      <c r="C7" s="35"/>
      <c r="D7" s="35"/>
      <c r="E7" s="14" t="s">
        <v>588</v>
      </c>
      <c r="F7" s="23" t="s">
        <v>1050</v>
      </c>
      <c r="G7" s="18"/>
      <c r="H7" s="24" t="s">
        <v>1050</v>
      </c>
    </row>
    <row r="8" spans="1:8">
      <c r="A8" s="35"/>
      <c r="B8" s="35" t="s">
        <v>1177</v>
      </c>
      <c r="C8" s="35"/>
      <c r="D8" s="35"/>
      <c r="E8" s="14" t="s">
        <v>589</v>
      </c>
      <c r="F8" s="23" t="s">
        <v>1050</v>
      </c>
      <c r="G8" s="16"/>
      <c r="H8" s="24" t="s">
        <v>1050</v>
      </c>
    </row>
    <row r="9" spans="1:8">
      <c r="A9" s="35" t="s">
        <v>1174</v>
      </c>
      <c r="B9" s="35"/>
      <c r="C9" s="35"/>
      <c r="D9" s="35"/>
      <c r="E9" s="14" t="s">
        <v>590</v>
      </c>
      <c r="F9" s="23" t="s">
        <v>1050</v>
      </c>
      <c r="G9" s="30" t="str">
        <f>IF(TOC!$D$115="positive",$F$6 - $G$7  - $G$8,"")</f>
        <v/>
      </c>
      <c r="H9" s="24" t="s">
        <v>1050</v>
      </c>
    </row>
    <row r="10" spans="1:8">
      <c r="A10" s="35" t="s">
        <v>1178</v>
      </c>
      <c r="B10" s="36"/>
      <c r="C10" s="36"/>
      <c r="D10" s="36"/>
      <c r="E10" s="14"/>
      <c r="F10" s="23" t="s">
        <v>1007</v>
      </c>
      <c r="G10" s="23" t="s">
        <v>1007</v>
      </c>
      <c r="H10" s="24" t="s">
        <v>1007</v>
      </c>
    </row>
    <row r="11" spans="1:8">
      <c r="A11" s="35"/>
      <c r="B11" s="35" t="s">
        <v>1179</v>
      </c>
      <c r="C11" s="35"/>
      <c r="D11" s="35"/>
      <c r="E11" s="14" t="s">
        <v>591</v>
      </c>
      <c r="F11" s="18"/>
      <c r="G11" s="23" t="s">
        <v>1050</v>
      </c>
      <c r="H11" s="24" t="s">
        <v>1050</v>
      </c>
    </row>
    <row r="12" spans="1:8">
      <c r="A12" s="35"/>
      <c r="B12" s="35" t="s">
        <v>1180</v>
      </c>
      <c r="C12" s="35"/>
      <c r="D12" s="35"/>
      <c r="E12" s="14" t="s">
        <v>592</v>
      </c>
      <c r="F12" s="23" t="s">
        <v>1050</v>
      </c>
      <c r="G12" s="16"/>
      <c r="H12" s="24" t="s">
        <v>1050</v>
      </c>
    </row>
    <row r="13" spans="1:8">
      <c r="A13" s="35"/>
      <c r="B13" s="35" t="s">
        <v>1181</v>
      </c>
      <c r="C13" s="35"/>
      <c r="D13" s="35"/>
      <c r="E13" s="14" t="s">
        <v>1182</v>
      </c>
      <c r="F13" s="23" t="s">
        <v>1050</v>
      </c>
      <c r="G13" s="18"/>
      <c r="H13" s="24" t="s">
        <v>1050</v>
      </c>
    </row>
    <row r="14" spans="1:8">
      <c r="A14" s="35" t="s">
        <v>1178</v>
      </c>
      <c r="B14" s="35"/>
      <c r="C14" s="35"/>
      <c r="D14" s="35"/>
      <c r="E14" s="14" t="s">
        <v>593</v>
      </c>
      <c r="F14" s="23" t="s">
        <v>1050</v>
      </c>
      <c r="G14" s="30" t="str">
        <f>IF(TOC!$D$115="positive",$F$11 - $G$12 - $G$13,"")</f>
        <v/>
      </c>
      <c r="H14" s="24" t="s">
        <v>1050</v>
      </c>
    </row>
    <row r="15" spans="1:8">
      <c r="A15" s="35" t="s">
        <v>1183</v>
      </c>
      <c r="B15" s="36"/>
      <c r="C15" s="36"/>
      <c r="D15" s="36"/>
      <c r="E15" s="14"/>
      <c r="F15" s="23" t="s">
        <v>1007</v>
      </c>
      <c r="G15" s="23" t="s">
        <v>1007</v>
      </c>
      <c r="H15" s="24" t="s">
        <v>1007</v>
      </c>
    </row>
    <row r="16" spans="1:8">
      <c r="A16" s="35"/>
      <c r="B16" s="35" t="s">
        <v>1048</v>
      </c>
      <c r="C16" s="36"/>
      <c r="D16" s="36"/>
      <c r="E16" s="14"/>
      <c r="F16" s="23" t="s">
        <v>1007</v>
      </c>
      <c r="G16" s="23" t="s">
        <v>1007</v>
      </c>
      <c r="H16" s="24" t="s">
        <v>1007</v>
      </c>
    </row>
    <row r="17" spans="1:8">
      <c r="A17" s="35"/>
      <c r="B17" s="35"/>
      <c r="C17" s="35" t="s">
        <v>1049</v>
      </c>
      <c r="D17" s="35"/>
      <c r="E17" s="14" t="s">
        <v>594</v>
      </c>
      <c r="F17" s="18"/>
      <c r="G17" s="23" t="s">
        <v>1050</v>
      </c>
      <c r="H17" s="19"/>
    </row>
    <row r="18" spans="1:8">
      <c r="A18" s="35"/>
      <c r="B18" s="35"/>
      <c r="C18" s="35" t="s">
        <v>1051</v>
      </c>
      <c r="D18" s="35"/>
      <c r="E18" s="14" t="s">
        <v>595</v>
      </c>
      <c r="F18" s="16"/>
      <c r="G18" s="23" t="s">
        <v>1050</v>
      </c>
      <c r="H18" s="17"/>
    </row>
    <row r="19" spans="1:8">
      <c r="A19" s="35"/>
      <c r="B19" s="35"/>
      <c r="C19" s="35" t="s">
        <v>1052</v>
      </c>
      <c r="D19" s="35"/>
      <c r="E19" s="14" t="s">
        <v>473</v>
      </c>
      <c r="F19" s="18"/>
      <c r="G19" s="23" t="s">
        <v>1050</v>
      </c>
      <c r="H19" s="19"/>
    </row>
    <row r="20" spans="1:8">
      <c r="A20" s="35"/>
      <c r="B20" s="35"/>
      <c r="C20" s="35" t="s">
        <v>1091</v>
      </c>
      <c r="D20" s="35"/>
      <c r="E20" s="14" t="s">
        <v>503</v>
      </c>
      <c r="F20" s="16"/>
      <c r="G20" s="23" t="s">
        <v>1050</v>
      </c>
      <c r="H20" s="24" t="s">
        <v>1050</v>
      </c>
    </row>
    <row r="21" spans="1:8">
      <c r="A21" s="35"/>
      <c r="B21" s="35"/>
      <c r="C21" s="35" t="s">
        <v>1053</v>
      </c>
      <c r="D21" s="35"/>
      <c r="E21" s="14" t="s">
        <v>533</v>
      </c>
      <c r="F21" s="18"/>
      <c r="G21" s="23" t="s">
        <v>1050</v>
      </c>
      <c r="H21" s="19"/>
    </row>
    <row r="22" spans="1:8">
      <c r="A22" s="35"/>
      <c r="B22" s="35" t="s">
        <v>1054</v>
      </c>
      <c r="C22" s="36"/>
      <c r="D22" s="36"/>
      <c r="E22" s="14"/>
      <c r="F22" s="23" t="s">
        <v>1007</v>
      </c>
      <c r="G22" s="23" t="s">
        <v>1007</v>
      </c>
      <c r="H22" s="24" t="s">
        <v>1007</v>
      </c>
    </row>
    <row r="23" spans="1:8">
      <c r="A23" s="35"/>
      <c r="B23" s="35"/>
      <c r="C23" s="35" t="s">
        <v>1055</v>
      </c>
      <c r="D23" s="35"/>
      <c r="E23" s="14" t="s">
        <v>563</v>
      </c>
      <c r="F23" s="18"/>
      <c r="G23" s="23" t="s">
        <v>1050</v>
      </c>
      <c r="H23" s="19"/>
    </row>
    <row r="24" spans="1:8">
      <c r="A24" s="35"/>
      <c r="B24" s="35"/>
      <c r="C24" s="35" t="s">
        <v>1056</v>
      </c>
      <c r="D24" s="35"/>
      <c r="E24" s="14" t="s">
        <v>891</v>
      </c>
      <c r="F24" s="16"/>
      <c r="G24" s="23" t="s">
        <v>1050</v>
      </c>
      <c r="H24" s="17"/>
    </row>
    <row r="25" spans="1:8">
      <c r="A25" s="35"/>
      <c r="B25" s="35" t="s">
        <v>1184</v>
      </c>
      <c r="C25" s="35"/>
      <c r="D25" s="35"/>
      <c r="E25" s="14" t="s">
        <v>1185</v>
      </c>
      <c r="F25" s="18"/>
      <c r="G25" s="23" t="s">
        <v>1050</v>
      </c>
      <c r="H25" s="24" t="s">
        <v>1050</v>
      </c>
    </row>
    <row r="26" spans="1:8">
      <c r="A26" s="35"/>
      <c r="B26" s="35" t="s">
        <v>1136</v>
      </c>
      <c r="C26" s="35"/>
      <c r="D26" s="35"/>
      <c r="E26" s="14" t="s">
        <v>892</v>
      </c>
      <c r="F26" s="16"/>
      <c r="G26" s="23" t="s">
        <v>1050</v>
      </c>
      <c r="H26" s="24" t="s">
        <v>1050</v>
      </c>
    </row>
    <row r="27" spans="1:8">
      <c r="A27" s="35"/>
      <c r="B27" s="35" t="s">
        <v>1186</v>
      </c>
      <c r="C27" s="35"/>
      <c r="D27" s="35"/>
      <c r="E27" s="14" t="s">
        <v>1021</v>
      </c>
      <c r="F27" s="18"/>
      <c r="G27" s="23" t="s">
        <v>1050</v>
      </c>
      <c r="H27" s="24" t="s">
        <v>1050</v>
      </c>
    </row>
    <row r="28" spans="1:8">
      <c r="A28" s="35"/>
      <c r="B28" s="35" t="s">
        <v>1058</v>
      </c>
      <c r="C28" s="35"/>
      <c r="D28" s="35"/>
      <c r="E28" s="14" t="s">
        <v>1023</v>
      </c>
      <c r="F28" s="16"/>
      <c r="G28" s="23" t="s">
        <v>1050</v>
      </c>
      <c r="H28" s="17"/>
    </row>
    <row r="29" spans="1:8">
      <c r="A29" s="35" t="s">
        <v>1187</v>
      </c>
      <c r="B29" s="36"/>
      <c r="C29" s="36"/>
      <c r="D29" s="36"/>
      <c r="E29" s="14"/>
      <c r="F29" s="23" t="s">
        <v>1007</v>
      </c>
      <c r="G29" s="23" t="s">
        <v>1007</v>
      </c>
      <c r="H29" s="24" t="s">
        <v>1007</v>
      </c>
    </row>
    <row r="30" spans="1:8">
      <c r="A30" s="35"/>
      <c r="B30" s="35" t="s">
        <v>1140</v>
      </c>
      <c r="C30" s="35"/>
      <c r="D30" s="35"/>
      <c r="E30" s="14" t="s">
        <v>1024</v>
      </c>
      <c r="F30" s="23" t="s">
        <v>1050</v>
      </c>
      <c r="G30" s="16"/>
      <c r="H30" s="24" t="s">
        <v>1050</v>
      </c>
    </row>
    <row r="31" spans="1:8">
      <c r="A31" s="35"/>
      <c r="B31" s="35" t="s">
        <v>1060</v>
      </c>
      <c r="C31" s="36"/>
      <c r="D31" s="36"/>
      <c r="E31" s="14"/>
      <c r="F31" s="23" t="s">
        <v>1007</v>
      </c>
      <c r="G31" s="23" t="s">
        <v>1007</v>
      </c>
      <c r="H31" s="24" t="s">
        <v>1007</v>
      </c>
    </row>
    <row r="32" spans="1:8">
      <c r="A32" s="35"/>
      <c r="B32" s="35"/>
      <c r="C32" s="35" t="s">
        <v>1095</v>
      </c>
      <c r="D32" s="35"/>
      <c r="E32" s="14" t="s">
        <v>1026</v>
      </c>
      <c r="F32" s="23" t="s">
        <v>1050</v>
      </c>
      <c r="G32" s="16"/>
      <c r="H32" s="17"/>
    </row>
    <row r="33" spans="1:8">
      <c r="A33" s="35"/>
      <c r="B33" s="35"/>
      <c r="C33" s="35" t="s">
        <v>1096</v>
      </c>
      <c r="D33" s="35"/>
      <c r="E33" s="14" t="s">
        <v>1027</v>
      </c>
      <c r="F33" s="23" t="s">
        <v>1050</v>
      </c>
      <c r="G33" s="18"/>
      <c r="H33" s="19"/>
    </row>
    <row r="34" spans="1:8">
      <c r="A34" s="35"/>
      <c r="B34" s="35"/>
      <c r="C34" s="35" t="s">
        <v>1062</v>
      </c>
      <c r="D34" s="35"/>
      <c r="E34" s="14" t="s">
        <v>1028</v>
      </c>
      <c r="F34" s="23" t="s">
        <v>1050</v>
      </c>
      <c r="G34" s="16"/>
      <c r="H34" s="17"/>
    </row>
    <row r="35" spans="1:8">
      <c r="A35" s="35"/>
      <c r="B35" s="35" t="s">
        <v>1141</v>
      </c>
      <c r="C35" s="35"/>
      <c r="D35" s="35"/>
      <c r="E35" s="14" t="s">
        <v>1030</v>
      </c>
      <c r="F35" s="23" t="s">
        <v>1050</v>
      </c>
      <c r="G35" s="18"/>
      <c r="H35" s="24" t="s">
        <v>1050</v>
      </c>
    </row>
    <row r="36" spans="1:8">
      <c r="A36" s="35"/>
      <c r="B36" s="35" t="s">
        <v>1142</v>
      </c>
      <c r="C36" s="35"/>
      <c r="D36" s="35"/>
      <c r="E36" s="14" t="s">
        <v>1031</v>
      </c>
      <c r="F36" s="23" t="s">
        <v>1050</v>
      </c>
      <c r="G36" s="16"/>
      <c r="H36" s="24" t="s">
        <v>1050</v>
      </c>
    </row>
    <row r="37" spans="1:8">
      <c r="A37" s="35"/>
      <c r="B37" s="35" t="s">
        <v>973</v>
      </c>
      <c r="C37" s="35"/>
      <c r="D37" s="35"/>
      <c r="E37" s="14" t="s">
        <v>1032</v>
      </c>
      <c r="F37" s="23" t="s">
        <v>1050</v>
      </c>
      <c r="G37" s="18"/>
      <c r="H37" s="19"/>
    </row>
    <row r="38" spans="1:8">
      <c r="A38" s="35"/>
      <c r="B38" s="35" t="s">
        <v>1063</v>
      </c>
      <c r="C38" s="35"/>
      <c r="D38" s="35"/>
      <c r="E38" s="14" t="s">
        <v>1034</v>
      </c>
      <c r="F38" s="23" t="s">
        <v>1050</v>
      </c>
      <c r="G38" s="16"/>
      <c r="H38" s="17"/>
    </row>
    <row r="39" spans="1:8">
      <c r="A39" s="35"/>
      <c r="B39" s="35" t="s">
        <v>1188</v>
      </c>
      <c r="C39" s="36"/>
      <c r="D39" s="36"/>
      <c r="E39" s="14"/>
      <c r="F39" s="23" t="s">
        <v>1007</v>
      </c>
      <c r="G39" s="23" t="s">
        <v>1007</v>
      </c>
      <c r="H39" s="24" t="s">
        <v>1007</v>
      </c>
    </row>
    <row r="40" spans="1:8">
      <c r="A40" s="35"/>
      <c r="B40" s="35"/>
      <c r="C40" s="35" t="s">
        <v>1065</v>
      </c>
      <c r="D40" s="22"/>
      <c r="E40" s="14"/>
      <c r="F40" s="23" t="s">
        <v>1007</v>
      </c>
      <c r="G40" s="23" t="s">
        <v>1007</v>
      </c>
      <c r="H40" s="24" t="s">
        <v>1007</v>
      </c>
    </row>
    <row r="41" spans="1:8">
      <c r="A41" s="35"/>
      <c r="B41" s="35"/>
      <c r="C41" s="35"/>
      <c r="D41" s="15" t="s">
        <v>1066</v>
      </c>
      <c r="E41" s="14" t="s">
        <v>1035</v>
      </c>
      <c r="F41" s="23" t="s">
        <v>1050</v>
      </c>
      <c r="G41" s="18"/>
      <c r="H41" s="19"/>
    </row>
    <row r="42" spans="1:8" ht="33.75">
      <c r="A42" s="35"/>
      <c r="B42" s="35"/>
      <c r="C42" s="35"/>
      <c r="D42" s="15" t="s">
        <v>1097</v>
      </c>
      <c r="E42" s="14" t="s">
        <v>1037</v>
      </c>
      <c r="F42" s="23" t="s">
        <v>1050</v>
      </c>
      <c r="G42" s="16"/>
      <c r="H42" s="17"/>
    </row>
    <row r="43" spans="1:8">
      <c r="A43" s="35"/>
      <c r="B43" s="35"/>
      <c r="C43" s="35"/>
      <c r="D43" s="15" t="s">
        <v>1067</v>
      </c>
      <c r="E43" s="14" t="s">
        <v>1039</v>
      </c>
      <c r="F43" s="23" t="s">
        <v>1050</v>
      </c>
      <c r="G43" s="18"/>
      <c r="H43" s="19"/>
    </row>
    <row r="44" spans="1:8" ht="22.5">
      <c r="A44" s="35"/>
      <c r="B44" s="35"/>
      <c r="C44" s="35"/>
      <c r="D44" s="15" t="s">
        <v>1068</v>
      </c>
      <c r="E44" s="14" t="s">
        <v>1040</v>
      </c>
      <c r="F44" s="23" t="s">
        <v>1050</v>
      </c>
      <c r="G44" s="16"/>
      <c r="H44" s="17"/>
    </row>
    <row r="45" spans="1:8" ht="22.5">
      <c r="A45" s="35"/>
      <c r="B45" s="35"/>
      <c r="C45" s="35"/>
      <c r="D45" s="15" t="s">
        <v>1098</v>
      </c>
      <c r="E45" s="14" t="s">
        <v>1042</v>
      </c>
      <c r="F45" s="23" t="s">
        <v>1050</v>
      </c>
      <c r="G45" s="18"/>
      <c r="H45" s="19"/>
    </row>
    <row r="46" spans="1:8">
      <c r="A46" s="35"/>
      <c r="B46" s="35"/>
      <c r="C46" s="35"/>
      <c r="D46" s="15" t="s">
        <v>1069</v>
      </c>
      <c r="E46" s="14" t="s">
        <v>1044</v>
      </c>
      <c r="F46" s="23" t="s">
        <v>1050</v>
      </c>
      <c r="G46" s="16"/>
      <c r="H46" s="17"/>
    </row>
    <row r="47" spans="1:8">
      <c r="A47" s="35"/>
      <c r="B47" s="35"/>
      <c r="C47" s="35" t="s">
        <v>1099</v>
      </c>
      <c r="D47" s="35"/>
      <c r="E47" s="14" t="s">
        <v>1105</v>
      </c>
      <c r="F47" s="23" t="s">
        <v>1050</v>
      </c>
      <c r="G47" s="18"/>
      <c r="H47" s="24" t="s">
        <v>1050</v>
      </c>
    </row>
    <row r="48" spans="1:8">
      <c r="A48" s="35"/>
      <c r="B48" s="35"/>
      <c r="C48" s="35" t="s">
        <v>1100</v>
      </c>
      <c r="D48" s="35"/>
      <c r="E48" s="14" t="s">
        <v>1106</v>
      </c>
      <c r="F48" s="23" t="s">
        <v>1050</v>
      </c>
      <c r="G48" s="16"/>
      <c r="H48" s="17"/>
    </row>
    <row r="49" spans="1:8">
      <c r="A49" s="35"/>
      <c r="B49" s="35"/>
      <c r="C49" s="35" t="s">
        <v>1101</v>
      </c>
      <c r="D49" s="35"/>
      <c r="E49" s="14" t="s">
        <v>1107</v>
      </c>
      <c r="F49" s="23" t="s">
        <v>1050</v>
      </c>
      <c r="G49" s="18"/>
      <c r="H49" s="19"/>
    </row>
    <row r="50" spans="1:8">
      <c r="A50" s="35"/>
      <c r="B50" s="35"/>
      <c r="C50" s="35" t="s">
        <v>1071</v>
      </c>
      <c r="D50" s="35"/>
      <c r="E50" s="14" t="s">
        <v>1108</v>
      </c>
      <c r="F50" s="23" t="s">
        <v>1050</v>
      </c>
      <c r="G50" s="16"/>
      <c r="H50" s="17"/>
    </row>
    <row r="51" spans="1:8">
      <c r="A51" s="35"/>
      <c r="B51" s="35"/>
      <c r="C51" s="35" t="s">
        <v>1145</v>
      </c>
      <c r="D51" s="35"/>
      <c r="E51" s="14" t="s">
        <v>1110</v>
      </c>
      <c r="F51" s="23" t="s">
        <v>1050</v>
      </c>
      <c r="G51" s="18"/>
      <c r="H51" s="24" t="s">
        <v>1050</v>
      </c>
    </row>
    <row r="52" spans="1:8">
      <c r="A52" s="35"/>
      <c r="B52" s="35"/>
      <c r="C52" s="35" t="s">
        <v>1146</v>
      </c>
      <c r="D52" s="35"/>
      <c r="E52" s="14" t="s">
        <v>1112</v>
      </c>
      <c r="F52" s="23" t="s">
        <v>1050</v>
      </c>
      <c r="G52" s="16"/>
      <c r="H52" s="24" t="s">
        <v>1050</v>
      </c>
    </row>
    <row r="53" spans="1:8">
      <c r="A53" s="35"/>
      <c r="B53" s="35"/>
      <c r="C53" s="35" t="s">
        <v>1147</v>
      </c>
      <c r="D53" s="35"/>
      <c r="E53" s="14" t="s">
        <v>1113</v>
      </c>
      <c r="F53" s="23" t="s">
        <v>1050</v>
      </c>
      <c r="G53" s="18"/>
      <c r="H53" s="24" t="s">
        <v>1050</v>
      </c>
    </row>
    <row r="54" spans="1:8">
      <c r="A54" s="35"/>
      <c r="B54" s="35" t="s">
        <v>1189</v>
      </c>
      <c r="C54" s="35"/>
      <c r="D54" s="35"/>
      <c r="E54" s="14" t="s">
        <v>1114</v>
      </c>
      <c r="F54" s="23" t="s">
        <v>1050</v>
      </c>
      <c r="G54" s="16"/>
      <c r="H54" s="24" t="s">
        <v>1050</v>
      </c>
    </row>
    <row r="55" spans="1:8">
      <c r="A55" s="35"/>
      <c r="B55" s="35" t="s">
        <v>1190</v>
      </c>
      <c r="C55" s="35"/>
      <c r="D55" s="35"/>
      <c r="E55" s="14" t="s">
        <v>1191</v>
      </c>
      <c r="F55" s="23" t="s">
        <v>1050</v>
      </c>
      <c r="G55" s="18"/>
      <c r="H55" s="24" t="s">
        <v>1050</v>
      </c>
    </row>
    <row r="56" spans="1:8">
      <c r="A56" s="35"/>
      <c r="B56" s="35" t="s">
        <v>1072</v>
      </c>
      <c r="C56" s="35"/>
      <c r="D56" s="35"/>
      <c r="E56" s="14" t="s">
        <v>1116</v>
      </c>
      <c r="F56" s="23" t="s">
        <v>1050</v>
      </c>
      <c r="G56" s="16"/>
      <c r="H56" s="17"/>
    </row>
    <row r="57" spans="1:8">
      <c r="A57" s="35"/>
      <c r="B57" s="35" t="s">
        <v>1074</v>
      </c>
      <c r="C57" s="35"/>
      <c r="D57" s="35"/>
      <c r="E57" s="14" t="s">
        <v>1118</v>
      </c>
      <c r="F57" s="23" t="s">
        <v>1050</v>
      </c>
      <c r="G57" s="18"/>
      <c r="H57" s="19"/>
    </row>
    <row r="58" spans="1:8">
      <c r="A58" s="35" t="s">
        <v>1076</v>
      </c>
      <c r="B58" s="35"/>
      <c r="C58" s="35"/>
      <c r="D58" s="35"/>
      <c r="E58" s="14" t="s">
        <v>1120</v>
      </c>
      <c r="F58" s="23" t="s">
        <v>1050</v>
      </c>
      <c r="G58" s="30" t="str">
        <f>IF(TOC!$D$115="positive",$G$9 + $G$14 + SUM($F$17:$F$28) - SUM($G$30:$G$57),"")</f>
        <v/>
      </c>
      <c r="H58" s="24" t="s">
        <v>1050</v>
      </c>
    </row>
    <row r="59" spans="1:8">
      <c r="A59" s="35" t="s">
        <v>1077</v>
      </c>
      <c r="B59" s="35"/>
      <c r="C59" s="35"/>
      <c r="D59" s="35"/>
      <c r="E59" s="14" t="s">
        <v>1122</v>
      </c>
      <c r="F59" s="23" t="s">
        <v>1050</v>
      </c>
      <c r="G59" s="18"/>
      <c r="H59" s="24" t="s">
        <v>1050</v>
      </c>
    </row>
    <row r="60" spans="1:8">
      <c r="A60" s="35" t="s">
        <v>1078</v>
      </c>
      <c r="B60" s="35"/>
      <c r="C60" s="35"/>
      <c r="D60" s="35"/>
      <c r="E60" s="14" t="s">
        <v>1124</v>
      </c>
      <c r="F60" s="23" t="s">
        <v>1050</v>
      </c>
      <c r="G60" s="30" t="str">
        <f>IF(TOC!$D$115="positive",$G$58 - $G$59,"")</f>
        <v/>
      </c>
      <c r="H60" s="24" t="s">
        <v>1050</v>
      </c>
    </row>
    <row r="61" spans="1:8">
      <c r="A61" s="35" t="s">
        <v>1079</v>
      </c>
      <c r="B61" s="35"/>
      <c r="C61" s="35"/>
      <c r="D61" s="35"/>
      <c r="E61" s="14" t="s">
        <v>1150</v>
      </c>
      <c r="F61" s="23" t="s">
        <v>1050</v>
      </c>
      <c r="G61" s="18"/>
      <c r="H61" s="19"/>
    </row>
    <row r="62" spans="1:8">
      <c r="A62" s="35" t="s">
        <v>1081</v>
      </c>
      <c r="B62" s="36"/>
      <c r="C62" s="36"/>
      <c r="D62" s="36"/>
      <c r="E62" s="14"/>
      <c r="F62" s="23" t="s">
        <v>1007</v>
      </c>
      <c r="G62" s="23" t="s">
        <v>1007</v>
      </c>
      <c r="H62" s="24" t="s">
        <v>1007</v>
      </c>
    </row>
    <row r="63" spans="1:8">
      <c r="A63" s="35"/>
      <c r="B63" s="35" t="s">
        <v>1192</v>
      </c>
      <c r="C63" s="36"/>
      <c r="D63" s="36"/>
      <c r="E63" s="14"/>
      <c r="F63" s="23" t="s">
        <v>1007</v>
      </c>
      <c r="G63" s="23" t="s">
        <v>1007</v>
      </c>
      <c r="H63" s="24" t="s">
        <v>1007</v>
      </c>
    </row>
    <row r="64" spans="1:8">
      <c r="A64" s="35"/>
      <c r="B64" s="35"/>
      <c r="C64" s="35" t="s">
        <v>1193</v>
      </c>
      <c r="D64" s="35"/>
      <c r="E64" s="14" t="s">
        <v>1194</v>
      </c>
      <c r="F64" s="16"/>
      <c r="G64" s="23" t="s">
        <v>1050</v>
      </c>
      <c r="H64" s="24" t="s">
        <v>1050</v>
      </c>
    </row>
    <row r="65" spans="1:8">
      <c r="A65" s="35"/>
      <c r="B65" s="35"/>
      <c r="C65" s="35" t="s">
        <v>1195</v>
      </c>
      <c r="D65" s="35"/>
      <c r="E65" s="14" t="s">
        <v>1196</v>
      </c>
      <c r="F65" s="18"/>
      <c r="G65" s="23" t="s">
        <v>1050</v>
      </c>
      <c r="H65" s="24" t="s">
        <v>1050</v>
      </c>
    </row>
    <row r="66" spans="1:8">
      <c r="A66" s="35"/>
      <c r="B66" s="35"/>
      <c r="C66" s="35" t="s">
        <v>1197</v>
      </c>
      <c r="D66" s="35"/>
      <c r="E66" s="14" t="s">
        <v>1198</v>
      </c>
      <c r="F66" s="23" t="s">
        <v>1050</v>
      </c>
      <c r="G66" s="16"/>
      <c r="H66" s="24" t="s">
        <v>1050</v>
      </c>
    </row>
    <row r="67" spans="1:8">
      <c r="A67" s="35"/>
      <c r="B67" s="35"/>
      <c r="C67" s="35" t="s">
        <v>1199</v>
      </c>
      <c r="D67" s="35"/>
      <c r="E67" s="14" t="s">
        <v>1200</v>
      </c>
      <c r="F67" s="23" t="s">
        <v>1050</v>
      </c>
      <c r="G67" s="18"/>
      <c r="H67" s="24" t="s">
        <v>1050</v>
      </c>
    </row>
    <row r="68" spans="1:8" ht="15" customHeight="1"/>
  </sheetData>
  <mergeCells count="68">
    <mergeCell ref="A61:D61"/>
    <mergeCell ref="A62:A67"/>
    <mergeCell ref="B62:D62"/>
    <mergeCell ref="B63:B67"/>
    <mergeCell ref="C63:D63"/>
    <mergeCell ref="C64:D64"/>
    <mergeCell ref="C65:D65"/>
    <mergeCell ref="C66:D66"/>
    <mergeCell ref="C67:D67"/>
    <mergeCell ref="B56:D56"/>
    <mergeCell ref="B57:D57"/>
    <mergeCell ref="A58:D58"/>
    <mergeCell ref="A59:D59"/>
    <mergeCell ref="A60:D60"/>
    <mergeCell ref="C51:D51"/>
    <mergeCell ref="C52:D52"/>
    <mergeCell ref="C53:D53"/>
    <mergeCell ref="B54:D54"/>
    <mergeCell ref="B55:D55"/>
    <mergeCell ref="C40:C46"/>
    <mergeCell ref="C47:D47"/>
    <mergeCell ref="C48:D48"/>
    <mergeCell ref="C49:D49"/>
    <mergeCell ref="C50:D50"/>
    <mergeCell ref="B27:D27"/>
    <mergeCell ref="B28:D28"/>
    <mergeCell ref="A29:A57"/>
    <mergeCell ref="B29:D29"/>
    <mergeCell ref="B30:D30"/>
    <mergeCell ref="B31:B34"/>
    <mergeCell ref="C31:D31"/>
    <mergeCell ref="C32:D32"/>
    <mergeCell ref="C33:D33"/>
    <mergeCell ref="C34:D34"/>
    <mergeCell ref="B35:D35"/>
    <mergeCell ref="B36:D36"/>
    <mergeCell ref="B37:D37"/>
    <mergeCell ref="B38:D38"/>
    <mergeCell ref="B39:B53"/>
    <mergeCell ref="C39:D39"/>
    <mergeCell ref="A14:D14"/>
    <mergeCell ref="A15:A28"/>
    <mergeCell ref="B15:D15"/>
    <mergeCell ref="B16:B21"/>
    <mergeCell ref="C16:D16"/>
    <mergeCell ref="C17:D17"/>
    <mergeCell ref="C18:D18"/>
    <mergeCell ref="C19:D19"/>
    <mergeCell ref="C20:D20"/>
    <mergeCell ref="C21:D21"/>
    <mergeCell ref="B22:B24"/>
    <mergeCell ref="C22:D22"/>
    <mergeCell ref="C23:D23"/>
    <mergeCell ref="C24:D24"/>
    <mergeCell ref="B25:D25"/>
    <mergeCell ref="B26:D26"/>
    <mergeCell ref="A9:D9"/>
    <mergeCell ref="A10:A13"/>
    <mergeCell ref="B10:D10"/>
    <mergeCell ref="B11:D11"/>
    <mergeCell ref="B12:D12"/>
    <mergeCell ref="B13:D13"/>
    <mergeCell ref="A3:E4"/>
    <mergeCell ref="A5:A8"/>
    <mergeCell ref="B5:D5"/>
    <mergeCell ref="B6:D6"/>
    <mergeCell ref="B7:D7"/>
    <mergeCell ref="B8:D8"/>
  </mergeCells>
  <hyperlinks>
    <hyperlink ref="A1" location="'TOC'!B115" display="TOC" xr:uid="{00000000-0004-0000-6600-000000000000}"/>
  </hyperlinks>
  <pageMargins left="0.7" right="0.7" top="0.75" bottom="0.75" header="0.3" footer="0.3"/>
  <pageSetup paperSize="9" orientation="portrait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outlinePr summaryBelow="0"/>
  </sheetPr>
  <dimension ref="A1:I5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572</v>
      </c>
      <c r="B1" s="12" t="s">
        <v>484</v>
      </c>
    </row>
    <row r="2" spans="1:9" ht="15" customHeight="1"/>
    <row r="3" spans="1:9">
      <c r="A3" s="33"/>
      <c r="B3" s="33"/>
      <c r="C3" s="33"/>
      <c r="D3" s="33"/>
      <c r="E3" s="33"/>
      <c r="F3" s="13" t="s">
        <v>1045</v>
      </c>
      <c r="G3" s="13" t="s">
        <v>1046</v>
      </c>
      <c r="H3" s="13" t="s">
        <v>1081</v>
      </c>
      <c r="I3" s="13" t="s">
        <v>575</v>
      </c>
    </row>
    <row r="4" spans="1:9">
      <c r="A4" s="33"/>
      <c r="B4" s="33"/>
      <c r="C4" s="33"/>
      <c r="D4" s="33"/>
      <c r="E4" s="33"/>
      <c r="F4" s="14" t="s">
        <v>587</v>
      </c>
      <c r="G4" s="14" t="s">
        <v>588</v>
      </c>
      <c r="H4" s="14" t="s">
        <v>589</v>
      </c>
      <c r="I4" s="14" t="s">
        <v>590</v>
      </c>
    </row>
    <row r="5" spans="1:9">
      <c r="A5" s="35" t="s">
        <v>1045</v>
      </c>
      <c r="B5" s="36"/>
      <c r="C5" s="36"/>
      <c r="D5" s="36"/>
      <c r="E5" s="14"/>
      <c r="F5" s="23" t="s">
        <v>1007</v>
      </c>
      <c r="G5" s="23" t="s">
        <v>1007</v>
      </c>
      <c r="H5" s="23" t="s">
        <v>1007</v>
      </c>
      <c r="I5" s="24" t="s">
        <v>1007</v>
      </c>
    </row>
    <row r="6" spans="1:9">
      <c r="A6" s="35"/>
      <c r="B6" s="35" t="s">
        <v>1135</v>
      </c>
      <c r="C6" s="35"/>
      <c r="D6" s="35"/>
      <c r="E6" s="14" t="s">
        <v>587</v>
      </c>
      <c r="F6" s="16"/>
      <c r="G6" s="23" t="s">
        <v>1050</v>
      </c>
      <c r="H6" s="23" t="s">
        <v>1050</v>
      </c>
      <c r="I6" s="24" t="s">
        <v>1050</v>
      </c>
    </row>
    <row r="7" spans="1:9">
      <c r="A7" s="35"/>
      <c r="B7" s="35" t="s">
        <v>1047</v>
      </c>
      <c r="C7" s="36"/>
      <c r="D7" s="36"/>
      <c r="E7" s="14"/>
      <c r="F7" s="23" t="s">
        <v>1007</v>
      </c>
      <c r="G7" s="23" t="s">
        <v>1007</v>
      </c>
      <c r="H7" s="23" t="s">
        <v>1007</v>
      </c>
      <c r="I7" s="24" t="s">
        <v>1007</v>
      </c>
    </row>
    <row r="8" spans="1:9">
      <c r="A8" s="35"/>
      <c r="B8" s="35"/>
      <c r="C8" s="35" t="s">
        <v>1048</v>
      </c>
      <c r="D8" s="22"/>
      <c r="E8" s="14"/>
      <c r="F8" s="23" t="s">
        <v>1007</v>
      </c>
      <c r="G8" s="23" t="s">
        <v>1007</v>
      </c>
      <c r="H8" s="23" t="s">
        <v>1007</v>
      </c>
      <c r="I8" s="24" t="s">
        <v>1007</v>
      </c>
    </row>
    <row r="9" spans="1:9" ht="45">
      <c r="A9" s="35"/>
      <c r="B9" s="35"/>
      <c r="C9" s="35"/>
      <c r="D9" s="15" t="s">
        <v>1049</v>
      </c>
      <c r="E9" s="14" t="s">
        <v>588</v>
      </c>
      <c r="F9" s="18"/>
      <c r="G9" s="23" t="s">
        <v>1050</v>
      </c>
      <c r="H9" s="23" t="s">
        <v>1050</v>
      </c>
      <c r="I9" s="19"/>
    </row>
    <row r="10" spans="1:9" ht="22.5">
      <c r="A10" s="35"/>
      <c r="B10" s="35"/>
      <c r="C10" s="35"/>
      <c r="D10" s="15" t="s">
        <v>1051</v>
      </c>
      <c r="E10" s="14" t="s">
        <v>589</v>
      </c>
      <c r="F10" s="16"/>
      <c r="G10" s="23" t="s">
        <v>1050</v>
      </c>
      <c r="H10" s="23" t="s">
        <v>1050</v>
      </c>
      <c r="I10" s="17"/>
    </row>
    <row r="11" spans="1:9">
      <c r="A11" s="35"/>
      <c r="B11" s="35"/>
      <c r="C11" s="35"/>
      <c r="D11" s="15" t="s">
        <v>1052</v>
      </c>
      <c r="E11" s="14" t="s">
        <v>590</v>
      </c>
      <c r="F11" s="18"/>
      <c r="G11" s="23" t="s">
        <v>1050</v>
      </c>
      <c r="H11" s="23" t="s">
        <v>1050</v>
      </c>
      <c r="I11" s="19"/>
    </row>
    <row r="12" spans="1:9" ht="33.75">
      <c r="A12" s="35"/>
      <c r="B12" s="35"/>
      <c r="C12" s="35"/>
      <c r="D12" s="15" t="s">
        <v>1091</v>
      </c>
      <c r="E12" s="14" t="s">
        <v>591</v>
      </c>
      <c r="F12" s="16"/>
      <c r="G12" s="23" t="s">
        <v>1050</v>
      </c>
      <c r="H12" s="23" t="s">
        <v>1050</v>
      </c>
      <c r="I12" s="24" t="s">
        <v>1050</v>
      </c>
    </row>
    <row r="13" spans="1:9" ht="22.5">
      <c r="A13" s="35"/>
      <c r="B13" s="35"/>
      <c r="C13" s="35"/>
      <c r="D13" s="15" t="s">
        <v>1053</v>
      </c>
      <c r="E13" s="14" t="s">
        <v>592</v>
      </c>
      <c r="F13" s="18"/>
      <c r="G13" s="23" t="s">
        <v>1050</v>
      </c>
      <c r="H13" s="23" t="s">
        <v>1050</v>
      </c>
      <c r="I13" s="19"/>
    </row>
    <row r="14" spans="1:9">
      <c r="A14" s="35"/>
      <c r="B14" s="35"/>
      <c r="C14" s="35" t="s">
        <v>1054</v>
      </c>
      <c r="D14" s="22"/>
      <c r="E14" s="14"/>
      <c r="F14" s="23" t="s">
        <v>1007</v>
      </c>
      <c r="G14" s="23" t="s">
        <v>1007</v>
      </c>
      <c r="H14" s="23" t="s">
        <v>1007</v>
      </c>
      <c r="I14" s="24" t="s">
        <v>1007</v>
      </c>
    </row>
    <row r="15" spans="1:9" ht="56.25">
      <c r="A15" s="35"/>
      <c r="B15" s="35"/>
      <c r="C15" s="35"/>
      <c r="D15" s="15" t="s">
        <v>1055</v>
      </c>
      <c r="E15" s="14" t="s">
        <v>593</v>
      </c>
      <c r="F15" s="18"/>
      <c r="G15" s="23" t="s">
        <v>1050</v>
      </c>
      <c r="H15" s="23" t="s">
        <v>1050</v>
      </c>
      <c r="I15" s="19"/>
    </row>
    <row r="16" spans="1:9" ht="33.75">
      <c r="A16" s="35"/>
      <c r="B16" s="35"/>
      <c r="C16" s="35"/>
      <c r="D16" s="15" t="s">
        <v>1056</v>
      </c>
      <c r="E16" s="14" t="s">
        <v>594</v>
      </c>
      <c r="F16" s="16"/>
      <c r="G16" s="23" t="s">
        <v>1050</v>
      </c>
      <c r="H16" s="23" t="s">
        <v>1050</v>
      </c>
      <c r="I16" s="17"/>
    </row>
    <row r="17" spans="1:9">
      <c r="A17" s="35"/>
      <c r="B17" s="35" t="s">
        <v>1136</v>
      </c>
      <c r="C17" s="35"/>
      <c r="D17" s="35"/>
      <c r="E17" s="14" t="s">
        <v>595</v>
      </c>
      <c r="F17" s="18"/>
      <c r="G17" s="23" t="s">
        <v>1050</v>
      </c>
      <c r="H17" s="23" t="s">
        <v>1050</v>
      </c>
      <c r="I17" s="24" t="s">
        <v>1050</v>
      </c>
    </row>
    <row r="18" spans="1:9">
      <c r="A18" s="35"/>
      <c r="B18" s="35" t="s">
        <v>1192</v>
      </c>
      <c r="C18" s="35"/>
      <c r="D18" s="35"/>
      <c r="E18" s="14" t="s">
        <v>473</v>
      </c>
      <c r="F18" s="16"/>
      <c r="G18" s="23" t="s">
        <v>1050</v>
      </c>
      <c r="H18" s="23" t="s">
        <v>1050</v>
      </c>
      <c r="I18" s="24" t="s">
        <v>1050</v>
      </c>
    </row>
    <row r="19" spans="1:9">
      <c r="A19" s="35"/>
      <c r="B19" s="35" t="s">
        <v>1057</v>
      </c>
      <c r="C19" s="35"/>
      <c r="D19" s="35"/>
      <c r="E19" s="14" t="s">
        <v>503</v>
      </c>
      <c r="F19" s="18"/>
      <c r="G19" s="23" t="s">
        <v>1050</v>
      </c>
      <c r="H19" s="23" t="s">
        <v>1050</v>
      </c>
      <c r="I19" s="24" t="s">
        <v>1050</v>
      </c>
    </row>
    <row r="20" spans="1:9">
      <c r="A20" s="35"/>
      <c r="B20" s="35" t="s">
        <v>1058</v>
      </c>
      <c r="C20" s="35"/>
      <c r="D20" s="35"/>
      <c r="E20" s="14" t="s">
        <v>533</v>
      </c>
      <c r="F20" s="16"/>
      <c r="G20" s="23" t="s">
        <v>1050</v>
      </c>
      <c r="H20" s="23" t="s">
        <v>1050</v>
      </c>
      <c r="I20" s="17"/>
    </row>
    <row r="21" spans="1:9">
      <c r="A21" s="35"/>
      <c r="B21" s="35" t="s">
        <v>1059</v>
      </c>
      <c r="C21" s="35"/>
      <c r="D21" s="35"/>
      <c r="E21" s="14" t="s">
        <v>563</v>
      </c>
      <c r="F21" s="30" t="str">
        <f>IF(TOC!$D$116="positive",SUM($F$6:$F$20),"")</f>
        <v/>
      </c>
      <c r="G21" s="23" t="s">
        <v>1050</v>
      </c>
      <c r="H21" s="23" t="s">
        <v>1050</v>
      </c>
      <c r="I21" s="24" t="s">
        <v>1050</v>
      </c>
    </row>
    <row r="22" spans="1:9">
      <c r="A22" s="35" t="s">
        <v>1046</v>
      </c>
      <c r="B22" s="36"/>
      <c r="C22" s="36"/>
      <c r="D22" s="36"/>
      <c r="E22" s="14"/>
      <c r="F22" s="23" t="s">
        <v>1007</v>
      </c>
      <c r="G22" s="23" t="s">
        <v>1007</v>
      </c>
      <c r="H22" s="23" t="s">
        <v>1007</v>
      </c>
      <c r="I22" s="24" t="s">
        <v>1007</v>
      </c>
    </row>
    <row r="23" spans="1:9">
      <c r="A23" s="35"/>
      <c r="B23" s="35" t="s">
        <v>1139</v>
      </c>
      <c r="C23" s="35"/>
      <c r="D23" s="35"/>
      <c r="E23" s="14" t="s">
        <v>891</v>
      </c>
      <c r="F23" s="23" t="s">
        <v>1050</v>
      </c>
      <c r="G23" s="18"/>
      <c r="H23" s="23" t="s">
        <v>1050</v>
      </c>
      <c r="I23" s="24" t="s">
        <v>1050</v>
      </c>
    </row>
    <row r="24" spans="1:9">
      <c r="A24" s="35"/>
      <c r="B24" s="35" t="s">
        <v>1140</v>
      </c>
      <c r="C24" s="35"/>
      <c r="D24" s="35"/>
      <c r="E24" s="14" t="s">
        <v>892</v>
      </c>
      <c r="F24" s="23" t="s">
        <v>1050</v>
      </c>
      <c r="G24" s="16"/>
      <c r="H24" s="23" t="s">
        <v>1050</v>
      </c>
      <c r="I24" s="24" t="s">
        <v>1050</v>
      </c>
    </row>
    <row r="25" spans="1:9">
      <c r="A25" s="35"/>
      <c r="B25" s="35" t="s">
        <v>1060</v>
      </c>
      <c r="C25" s="36"/>
      <c r="D25" s="36"/>
      <c r="E25" s="14"/>
      <c r="F25" s="23" t="s">
        <v>1007</v>
      </c>
      <c r="G25" s="23" t="s">
        <v>1007</v>
      </c>
      <c r="H25" s="23" t="s">
        <v>1007</v>
      </c>
      <c r="I25" s="24" t="s">
        <v>1007</v>
      </c>
    </row>
    <row r="26" spans="1:9">
      <c r="A26" s="35"/>
      <c r="B26" s="35"/>
      <c r="C26" s="35" t="s">
        <v>1095</v>
      </c>
      <c r="D26" s="35"/>
      <c r="E26" s="14" t="s">
        <v>1021</v>
      </c>
      <c r="F26" s="23" t="s">
        <v>1050</v>
      </c>
      <c r="G26" s="16"/>
      <c r="H26" s="23" t="s">
        <v>1050</v>
      </c>
      <c r="I26" s="17"/>
    </row>
    <row r="27" spans="1:9">
      <c r="A27" s="35"/>
      <c r="B27" s="35"/>
      <c r="C27" s="35" t="s">
        <v>1096</v>
      </c>
      <c r="D27" s="35"/>
      <c r="E27" s="14" t="s">
        <v>1023</v>
      </c>
      <c r="F27" s="23" t="s">
        <v>1050</v>
      </c>
      <c r="G27" s="18"/>
      <c r="H27" s="23" t="s">
        <v>1050</v>
      </c>
      <c r="I27" s="19"/>
    </row>
    <row r="28" spans="1:9">
      <c r="A28" s="35"/>
      <c r="B28" s="35"/>
      <c r="C28" s="35" t="s">
        <v>1062</v>
      </c>
      <c r="D28" s="35"/>
      <c r="E28" s="14" t="s">
        <v>1024</v>
      </c>
      <c r="F28" s="23" t="s">
        <v>1050</v>
      </c>
      <c r="G28" s="16"/>
      <c r="H28" s="23" t="s">
        <v>1050</v>
      </c>
      <c r="I28" s="17"/>
    </row>
    <row r="29" spans="1:9">
      <c r="A29" s="35"/>
      <c r="B29" s="35" t="s">
        <v>1141</v>
      </c>
      <c r="C29" s="35"/>
      <c r="D29" s="35"/>
      <c r="E29" s="14" t="s">
        <v>1026</v>
      </c>
      <c r="F29" s="23" t="s">
        <v>1050</v>
      </c>
      <c r="G29" s="18"/>
      <c r="H29" s="23" t="s">
        <v>1050</v>
      </c>
      <c r="I29" s="24" t="s">
        <v>1050</v>
      </c>
    </row>
    <row r="30" spans="1:9">
      <c r="A30" s="35"/>
      <c r="B30" s="35" t="s">
        <v>1192</v>
      </c>
      <c r="C30" s="35"/>
      <c r="D30" s="35"/>
      <c r="E30" s="14" t="s">
        <v>1027</v>
      </c>
      <c r="F30" s="23" t="s">
        <v>1050</v>
      </c>
      <c r="G30" s="16"/>
      <c r="H30" s="23" t="s">
        <v>1050</v>
      </c>
      <c r="I30" s="24" t="s">
        <v>1050</v>
      </c>
    </row>
    <row r="31" spans="1:9">
      <c r="A31" s="35"/>
      <c r="B31" s="35" t="s">
        <v>973</v>
      </c>
      <c r="C31" s="35"/>
      <c r="D31" s="35"/>
      <c r="E31" s="14" t="s">
        <v>1028</v>
      </c>
      <c r="F31" s="23" t="s">
        <v>1050</v>
      </c>
      <c r="G31" s="18"/>
      <c r="H31" s="23" t="s">
        <v>1050</v>
      </c>
      <c r="I31" s="19"/>
    </row>
    <row r="32" spans="1:9">
      <c r="A32" s="35"/>
      <c r="B32" s="35" t="s">
        <v>1063</v>
      </c>
      <c r="C32" s="35"/>
      <c r="D32" s="35"/>
      <c r="E32" s="14" t="s">
        <v>1030</v>
      </c>
      <c r="F32" s="23" t="s">
        <v>1050</v>
      </c>
      <c r="G32" s="16"/>
      <c r="H32" s="23" t="s">
        <v>1050</v>
      </c>
      <c r="I32" s="17"/>
    </row>
    <row r="33" spans="1:9">
      <c r="A33" s="35"/>
      <c r="B33" s="35" t="s">
        <v>1146</v>
      </c>
      <c r="C33" s="35"/>
      <c r="D33" s="35"/>
      <c r="E33" s="14" t="s">
        <v>1031</v>
      </c>
      <c r="F33" s="23" t="s">
        <v>1050</v>
      </c>
      <c r="G33" s="18"/>
      <c r="H33" s="23" t="s">
        <v>1050</v>
      </c>
      <c r="I33" s="24" t="s">
        <v>1050</v>
      </c>
    </row>
    <row r="34" spans="1:9">
      <c r="A34" s="35"/>
      <c r="B34" s="35" t="s">
        <v>1147</v>
      </c>
      <c r="C34" s="35"/>
      <c r="D34" s="35"/>
      <c r="E34" s="14" t="s">
        <v>1032</v>
      </c>
      <c r="F34" s="23" t="s">
        <v>1050</v>
      </c>
      <c r="G34" s="16"/>
      <c r="H34" s="23" t="s">
        <v>1050</v>
      </c>
      <c r="I34" s="24" t="s">
        <v>1050</v>
      </c>
    </row>
    <row r="35" spans="1:9">
      <c r="A35" s="35"/>
      <c r="B35" s="35" t="s">
        <v>1065</v>
      </c>
      <c r="C35" s="36"/>
      <c r="D35" s="36"/>
      <c r="E35" s="14"/>
      <c r="F35" s="23" t="s">
        <v>1007</v>
      </c>
      <c r="G35" s="23" t="s">
        <v>1007</v>
      </c>
      <c r="H35" s="23" t="s">
        <v>1007</v>
      </c>
      <c r="I35" s="24" t="s">
        <v>1007</v>
      </c>
    </row>
    <row r="36" spans="1:9">
      <c r="A36" s="35"/>
      <c r="B36" s="35"/>
      <c r="C36" s="35" t="s">
        <v>1066</v>
      </c>
      <c r="D36" s="35"/>
      <c r="E36" s="14" t="s">
        <v>1034</v>
      </c>
      <c r="F36" s="23" t="s">
        <v>1050</v>
      </c>
      <c r="G36" s="16"/>
      <c r="H36" s="23" t="s">
        <v>1050</v>
      </c>
      <c r="I36" s="17"/>
    </row>
    <row r="37" spans="1:9">
      <c r="A37" s="35"/>
      <c r="B37" s="35"/>
      <c r="C37" s="35" t="s">
        <v>1097</v>
      </c>
      <c r="D37" s="35"/>
      <c r="E37" s="14" t="s">
        <v>1035</v>
      </c>
      <c r="F37" s="23" t="s">
        <v>1050</v>
      </c>
      <c r="G37" s="18"/>
      <c r="H37" s="23" t="s">
        <v>1050</v>
      </c>
      <c r="I37" s="19"/>
    </row>
    <row r="38" spans="1:9">
      <c r="A38" s="35"/>
      <c r="B38" s="35"/>
      <c r="C38" s="35" t="s">
        <v>1067</v>
      </c>
      <c r="D38" s="35"/>
      <c r="E38" s="14" t="s">
        <v>1037</v>
      </c>
      <c r="F38" s="23" t="s">
        <v>1050</v>
      </c>
      <c r="G38" s="16"/>
      <c r="H38" s="23" t="s">
        <v>1050</v>
      </c>
      <c r="I38" s="17"/>
    </row>
    <row r="39" spans="1:9">
      <c r="A39" s="35"/>
      <c r="B39" s="35"/>
      <c r="C39" s="35" t="s">
        <v>1068</v>
      </c>
      <c r="D39" s="35"/>
      <c r="E39" s="14" t="s">
        <v>1039</v>
      </c>
      <c r="F39" s="23" t="s">
        <v>1050</v>
      </c>
      <c r="G39" s="18"/>
      <c r="H39" s="23" t="s">
        <v>1050</v>
      </c>
      <c r="I39" s="19"/>
    </row>
    <row r="40" spans="1:9">
      <c r="A40" s="35"/>
      <c r="B40" s="35"/>
      <c r="C40" s="35" t="s">
        <v>1098</v>
      </c>
      <c r="D40" s="35"/>
      <c r="E40" s="14" t="s">
        <v>1040</v>
      </c>
      <c r="F40" s="23" t="s">
        <v>1050</v>
      </c>
      <c r="G40" s="16"/>
      <c r="H40" s="23" t="s">
        <v>1050</v>
      </c>
      <c r="I40" s="17"/>
    </row>
    <row r="41" spans="1:9">
      <c r="A41" s="35"/>
      <c r="B41" s="35"/>
      <c r="C41" s="35" t="s">
        <v>1069</v>
      </c>
      <c r="D41" s="35"/>
      <c r="E41" s="14" t="s">
        <v>1042</v>
      </c>
      <c r="F41" s="23" t="s">
        <v>1050</v>
      </c>
      <c r="G41" s="18"/>
      <c r="H41" s="23" t="s">
        <v>1050</v>
      </c>
      <c r="I41" s="19"/>
    </row>
    <row r="42" spans="1:9">
      <c r="A42" s="35"/>
      <c r="B42" s="35" t="s">
        <v>1099</v>
      </c>
      <c r="C42" s="35"/>
      <c r="D42" s="35"/>
      <c r="E42" s="14" t="s">
        <v>1044</v>
      </c>
      <c r="F42" s="23" t="s">
        <v>1050</v>
      </c>
      <c r="G42" s="16"/>
      <c r="H42" s="23" t="s">
        <v>1050</v>
      </c>
      <c r="I42" s="24" t="s">
        <v>1050</v>
      </c>
    </row>
    <row r="43" spans="1:9">
      <c r="A43" s="35"/>
      <c r="B43" s="35" t="s">
        <v>1100</v>
      </c>
      <c r="C43" s="35"/>
      <c r="D43" s="35"/>
      <c r="E43" s="14" t="s">
        <v>1105</v>
      </c>
      <c r="F43" s="23" t="s">
        <v>1050</v>
      </c>
      <c r="G43" s="18"/>
      <c r="H43" s="23" t="s">
        <v>1050</v>
      </c>
      <c r="I43" s="19"/>
    </row>
    <row r="44" spans="1:9">
      <c r="A44" s="35"/>
      <c r="B44" s="35" t="s">
        <v>1101</v>
      </c>
      <c r="C44" s="35"/>
      <c r="D44" s="35"/>
      <c r="E44" s="14" t="s">
        <v>1106</v>
      </c>
      <c r="F44" s="23" t="s">
        <v>1050</v>
      </c>
      <c r="G44" s="16"/>
      <c r="H44" s="23" t="s">
        <v>1050</v>
      </c>
      <c r="I44" s="17"/>
    </row>
    <row r="45" spans="1:9">
      <c r="A45" s="35"/>
      <c r="B45" s="35" t="s">
        <v>1071</v>
      </c>
      <c r="C45" s="35"/>
      <c r="D45" s="35"/>
      <c r="E45" s="14" t="s">
        <v>1107</v>
      </c>
      <c r="F45" s="23" t="s">
        <v>1050</v>
      </c>
      <c r="G45" s="18"/>
      <c r="H45" s="23" t="s">
        <v>1050</v>
      </c>
      <c r="I45" s="19"/>
    </row>
    <row r="46" spans="1:9">
      <c r="A46" s="35"/>
      <c r="B46" s="35" t="s">
        <v>1072</v>
      </c>
      <c r="C46" s="35"/>
      <c r="D46" s="35"/>
      <c r="E46" s="14" t="s">
        <v>1108</v>
      </c>
      <c r="F46" s="23" t="s">
        <v>1050</v>
      </c>
      <c r="G46" s="16"/>
      <c r="H46" s="23" t="s">
        <v>1050</v>
      </c>
      <c r="I46" s="17"/>
    </row>
    <row r="47" spans="1:9">
      <c r="A47" s="35"/>
      <c r="B47" s="35" t="s">
        <v>1074</v>
      </c>
      <c r="C47" s="35"/>
      <c r="D47" s="35"/>
      <c r="E47" s="14" t="s">
        <v>1110</v>
      </c>
      <c r="F47" s="23" t="s">
        <v>1050</v>
      </c>
      <c r="G47" s="18"/>
      <c r="H47" s="23" t="s">
        <v>1050</v>
      </c>
      <c r="I47" s="19"/>
    </row>
    <row r="48" spans="1:9">
      <c r="A48" s="35"/>
      <c r="B48" s="35" t="s">
        <v>1075</v>
      </c>
      <c r="C48" s="35"/>
      <c r="D48" s="35"/>
      <c r="E48" s="14" t="s">
        <v>1112</v>
      </c>
      <c r="F48" s="23" t="s">
        <v>1050</v>
      </c>
      <c r="G48" s="30" t="str">
        <f>IF(TOC!$D$116="positive",SUM($G$23:$G$47),"")</f>
        <v/>
      </c>
      <c r="H48" s="23" t="s">
        <v>1050</v>
      </c>
      <c r="I48" s="24" t="s">
        <v>1050</v>
      </c>
    </row>
    <row r="49" spans="1:9">
      <c r="A49" s="35" t="s">
        <v>1078</v>
      </c>
      <c r="B49" s="35"/>
      <c r="C49" s="35"/>
      <c r="D49" s="35"/>
      <c r="E49" s="14" t="s">
        <v>1113</v>
      </c>
      <c r="F49" s="23" t="s">
        <v>1050</v>
      </c>
      <c r="G49" s="30" t="str">
        <f>IF(TOC!$D$116="positive",$F$21 - $G$48,"")</f>
        <v/>
      </c>
      <c r="H49" s="23" t="s">
        <v>1050</v>
      </c>
      <c r="I49" s="24" t="s">
        <v>1050</v>
      </c>
    </row>
    <row r="50" spans="1:9">
      <c r="A50" s="35" t="s">
        <v>1148</v>
      </c>
      <c r="B50" s="36"/>
      <c r="C50" s="36"/>
      <c r="D50" s="36"/>
      <c r="E50" s="14"/>
      <c r="F50" s="23" t="s">
        <v>1007</v>
      </c>
      <c r="G50" s="23" t="s">
        <v>1007</v>
      </c>
      <c r="H50" s="23" t="s">
        <v>1007</v>
      </c>
      <c r="I50" s="24" t="s">
        <v>1007</v>
      </c>
    </row>
    <row r="51" spans="1:9">
      <c r="A51" s="35"/>
      <c r="B51" s="35" t="s">
        <v>1149</v>
      </c>
      <c r="C51" s="35"/>
      <c r="D51" s="35"/>
      <c r="E51" s="14" t="s">
        <v>1114</v>
      </c>
      <c r="F51" s="23" t="s">
        <v>1050</v>
      </c>
      <c r="G51" s="23" t="s">
        <v>1050</v>
      </c>
      <c r="H51" s="18"/>
      <c r="I51" s="24" t="s">
        <v>1050</v>
      </c>
    </row>
    <row r="52" spans="1:9" ht="15" customHeight="1"/>
  </sheetData>
  <mergeCells count="47">
    <mergeCell ref="A50:A51"/>
    <mergeCell ref="B50:D50"/>
    <mergeCell ref="B51:D51"/>
    <mergeCell ref="B45:D45"/>
    <mergeCell ref="B46:D46"/>
    <mergeCell ref="B47:D47"/>
    <mergeCell ref="B48:D48"/>
    <mergeCell ref="A49:D49"/>
    <mergeCell ref="A22:A48"/>
    <mergeCell ref="B22:D22"/>
    <mergeCell ref="B23:D23"/>
    <mergeCell ref="B24:D24"/>
    <mergeCell ref="B25:B28"/>
    <mergeCell ref="C25:D25"/>
    <mergeCell ref="C26:D26"/>
    <mergeCell ref="C27:D27"/>
    <mergeCell ref="C40:D40"/>
    <mergeCell ref="C41:D41"/>
    <mergeCell ref="B42:D42"/>
    <mergeCell ref="B43:D43"/>
    <mergeCell ref="B44:D44"/>
    <mergeCell ref="C35:D35"/>
    <mergeCell ref="C36:D36"/>
    <mergeCell ref="C37:D37"/>
    <mergeCell ref="C38:D38"/>
    <mergeCell ref="C39:D39"/>
    <mergeCell ref="C28:D28"/>
    <mergeCell ref="B29:D29"/>
    <mergeCell ref="B30:D30"/>
    <mergeCell ref="B31:D31"/>
    <mergeCell ref="B32:D32"/>
    <mergeCell ref="B33:D33"/>
    <mergeCell ref="B34:D34"/>
    <mergeCell ref="B35:B41"/>
    <mergeCell ref="A3:E4"/>
    <mergeCell ref="A5:A21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</mergeCells>
  <hyperlinks>
    <hyperlink ref="A1" location="'TOC'!B116" display="TOC" xr:uid="{00000000-0004-0000-6700-000000000000}"/>
  </hyperlinks>
  <pageMargins left="0.7" right="0.7" top="0.75" bottom="0.75" header="0.3" footer="0.3"/>
  <pageSetup paperSize="9" orientation="portrait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572</v>
      </c>
      <c r="B1" s="12" t="s">
        <v>487</v>
      </c>
    </row>
    <row r="2" spans="1:4" ht="15" customHeight="1"/>
    <row r="3" spans="1:4">
      <c r="A3" s="12"/>
      <c r="C3" s="13" t="s">
        <v>1045</v>
      </c>
      <c r="D3" s="13" t="s">
        <v>1046</v>
      </c>
    </row>
    <row r="4" spans="1:4" ht="22.5">
      <c r="A4" s="20" t="s">
        <v>1151</v>
      </c>
      <c r="B4" s="20" t="s">
        <v>600</v>
      </c>
      <c r="C4" s="14" t="s">
        <v>587</v>
      </c>
      <c r="D4" s="14" t="s">
        <v>588</v>
      </c>
    </row>
    <row r="5" spans="1:4" ht="67.5">
      <c r="A5" s="21" t="s">
        <v>1201</v>
      </c>
      <c r="B5" s="21" t="s">
        <v>603</v>
      </c>
      <c r="C5" s="18"/>
      <c r="D5" s="18"/>
    </row>
    <row r="6" spans="1:4" ht="15" customHeight="1"/>
  </sheetData>
  <hyperlinks>
    <hyperlink ref="A1" location="'TOC'!B117" display="TOC" xr:uid="{00000000-0004-0000-6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6800-000000000000}">
          <x14:formula1>
            <xm:f>_dropDownSheet!$A$55:$F$55</xm:f>
          </x14:formula1>
          <xm:sqref>A5</xm:sqref>
        </x14:dataValidation>
        <x14:dataValidation type="list" allowBlank="1" showInputMessage="1" showErrorMessage="1" xr:uid="{00000000-0002-0000-6800-000001000000}">
          <x14:formula1>
            <xm:f>_dropDownSheet!$A$9:$JB$9</xm:f>
          </x14:formula1>
          <xm:sqref>B5</xm:sqref>
        </x14:dataValidation>
      </x14:dataValidations>
    </ext>
  </extLst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572</v>
      </c>
      <c r="B1" s="12" t="s">
        <v>490</v>
      </c>
    </row>
    <row r="2" spans="1:5" ht="15" customHeight="1"/>
    <row r="3" spans="1:5">
      <c r="A3" s="12"/>
      <c r="D3" s="13" t="s">
        <v>1045</v>
      </c>
      <c r="E3" s="13" t="s">
        <v>1046</v>
      </c>
    </row>
    <row r="4" spans="1:5" ht="22.5">
      <c r="A4" s="20" t="s">
        <v>1151</v>
      </c>
      <c r="B4" s="20" t="s">
        <v>600</v>
      </c>
      <c r="C4" s="20" t="s">
        <v>601</v>
      </c>
      <c r="D4" s="14" t="s">
        <v>587</v>
      </c>
      <c r="E4" s="14" t="s">
        <v>588</v>
      </c>
    </row>
    <row r="5" spans="1:5" ht="33.75">
      <c r="A5" s="21" t="s">
        <v>1140</v>
      </c>
      <c r="B5" s="21" t="s">
        <v>603</v>
      </c>
      <c r="C5" s="21" t="s">
        <v>1170</v>
      </c>
      <c r="D5" s="18"/>
      <c r="E5" s="18"/>
    </row>
    <row r="6" spans="1:5" ht="15" customHeight="1"/>
  </sheetData>
  <hyperlinks>
    <hyperlink ref="A1" location="'TOC'!B118" display="TOC" xr:uid="{00000000-0004-0000-6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900-000000000000}">
          <x14:formula1>
            <xm:f>_dropDownSheet!$A$53</xm:f>
          </x14:formula1>
          <xm:sqref>A5</xm:sqref>
        </x14:dataValidation>
        <x14:dataValidation type="list" allowBlank="1" showInputMessage="1" showErrorMessage="1" xr:uid="{00000000-0002-0000-69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6900-000002000000}">
          <x14:formula1>
            <xm:f>_dropDownSheet!$A$54:$E$54</xm:f>
          </x14:formula1>
          <xm:sqref>C5</xm:sqref>
        </x14:dataValidation>
      </x14:dataValidations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572</v>
      </c>
      <c r="B1" s="12" t="s">
        <v>493</v>
      </c>
    </row>
    <row r="2" spans="1:5" ht="15" customHeight="1"/>
    <row r="3" spans="1:5">
      <c r="A3" s="12"/>
      <c r="D3" s="13" t="s">
        <v>1045</v>
      </c>
      <c r="E3" s="13" t="s">
        <v>1046</v>
      </c>
    </row>
    <row r="4" spans="1:5" ht="22.5">
      <c r="A4" s="20" t="s">
        <v>1151</v>
      </c>
      <c r="B4" s="20" t="s">
        <v>600</v>
      </c>
      <c r="C4" s="20" t="s">
        <v>602</v>
      </c>
      <c r="D4" s="14" t="s">
        <v>587</v>
      </c>
      <c r="E4" s="14" t="s">
        <v>588</v>
      </c>
    </row>
    <row r="5" spans="1:5">
      <c r="A5" s="21" t="s">
        <v>1206</v>
      </c>
      <c r="B5" s="21" t="s">
        <v>603</v>
      </c>
      <c r="C5" s="21" t="s">
        <v>1218</v>
      </c>
      <c r="D5" s="18"/>
      <c r="E5" s="18"/>
    </row>
    <row r="6" spans="1:5" ht="15" customHeight="1"/>
  </sheetData>
  <hyperlinks>
    <hyperlink ref="A1" location="'TOC'!B119" display="TOC" xr:uid="{00000000-0004-0000-6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A00-000000000000}">
          <x14:formula1>
            <xm:f>_dropDownSheet!$A$56:$L$56</xm:f>
          </x14:formula1>
          <xm:sqref>A5</xm:sqref>
        </x14:dataValidation>
        <x14:dataValidation type="list" allowBlank="1" showInputMessage="1" showErrorMessage="1" xr:uid="{00000000-0002-0000-6A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6A00-000002000000}">
          <x14:formula1>
            <xm:f>_dropDownSheet!$A$57:$B$57</xm:f>
          </x14:formula1>
          <xm:sqref>C5</xm:sqref>
        </x14:dataValidation>
      </x14:dataValidations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572</v>
      </c>
      <c r="B1" s="12" t="s">
        <v>496</v>
      </c>
    </row>
    <row r="2" spans="1:4" ht="15" customHeight="1"/>
    <row r="3" spans="1:4">
      <c r="A3" s="12"/>
      <c r="C3" s="13" t="s">
        <v>1045</v>
      </c>
      <c r="D3" s="13" t="s">
        <v>1046</v>
      </c>
    </row>
    <row r="4" spans="1:4" ht="22.5">
      <c r="A4" s="20" t="s">
        <v>1151</v>
      </c>
      <c r="B4" s="20" t="s">
        <v>600</v>
      </c>
      <c r="C4" s="14" t="s">
        <v>587</v>
      </c>
      <c r="D4" s="14" t="s">
        <v>588</v>
      </c>
    </row>
    <row r="5" spans="1:4" ht="33.75">
      <c r="A5" s="21" t="s">
        <v>1219</v>
      </c>
      <c r="B5" s="21" t="s">
        <v>603</v>
      </c>
      <c r="C5" s="18"/>
      <c r="D5" s="18"/>
    </row>
    <row r="6" spans="1:4" ht="15" customHeight="1"/>
  </sheetData>
  <hyperlinks>
    <hyperlink ref="A1" location="'TOC'!B120" display="TOC" xr:uid="{00000000-0004-0000-6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6B00-000000000000}">
          <x14:formula1>
            <xm:f>_dropDownSheet!$A$58:$H$58</xm:f>
          </x14:formula1>
          <xm:sqref>A5</xm:sqref>
        </x14:dataValidation>
        <x14:dataValidation type="list" allowBlank="1" showInputMessage="1" showErrorMessage="1" xr:uid="{00000000-0002-0000-6B00-000001000000}">
          <x14:formula1>
            <xm:f>_dropDownSheet!$A$9:$JB$9</xm:f>
          </x14:formula1>
          <xm:sqref>B5</xm:sqref>
        </x14:dataValidation>
      </x14:dataValidations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1" t="s">
        <v>572</v>
      </c>
      <c r="B1" s="12" t="s">
        <v>499</v>
      </c>
    </row>
    <row r="2" spans="1:6" ht="15" customHeight="1"/>
    <row r="3" spans="1:6" ht="22.5">
      <c r="A3" s="12"/>
      <c r="D3" s="13" t="s">
        <v>1227</v>
      </c>
      <c r="E3" s="13" t="s">
        <v>1228</v>
      </c>
      <c r="F3" s="13" t="s">
        <v>1229</v>
      </c>
    </row>
    <row r="4" spans="1:6" ht="22.5">
      <c r="A4" s="27" t="s">
        <v>1230</v>
      </c>
      <c r="B4" s="20" t="s">
        <v>600</v>
      </c>
      <c r="C4" s="20" t="s">
        <v>601</v>
      </c>
      <c r="D4" s="14" t="s">
        <v>587</v>
      </c>
      <c r="E4" s="14" t="s">
        <v>588</v>
      </c>
      <c r="F4" s="14" t="s">
        <v>589</v>
      </c>
    </row>
    <row r="5" spans="1:6" ht="22.5">
      <c r="A5" s="28" t="s">
        <v>1231</v>
      </c>
      <c r="B5" s="21" t="s">
        <v>603</v>
      </c>
      <c r="C5" s="21" t="s">
        <v>864</v>
      </c>
      <c r="D5" s="29"/>
      <c r="E5" s="19"/>
      <c r="F5" s="19"/>
    </row>
    <row r="6" spans="1:6" ht="15" customHeight="1"/>
  </sheetData>
  <hyperlinks>
    <hyperlink ref="A1" location="'TOC'!B121" display="TOC" xr:uid="{00000000-0004-0000-6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C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6C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6C00-000002000000}">
          <x14:formula1>
            <xm:f>_dropDownSheet!$A$59:$C$59</xm:f>
          </x14:formula1>
          <xm:sqref>E5</xm:sqref>
        </x14:dataValidation>
        <x14:dataValidation type="list" allowBlank="1" showInputMessage="1" showErrorMessage="1" xr:uid="{00000000-0002-0000-6C00-000003000000}">
          <x14:formula1>
            <xm:f>_dropDownSheet!$A$60:$B$60</xm:f>
          </x14:formula1>
          <xm:sqref>F5</xm:sqref>
        </x14:dataValidation>
      </x14:dataValidations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572</v>
      </c>
      <c r="B1" s="12" t="s">
        <v>502</v>
      </c>
    </row>
    <row r="2" spans="1:5" ht="15" customHeight="1"/>
    <row r="3" spans="1:5" ht="22.5">
      <c r="A3" s="12"/>
      <c r="D3" s="13" t="s">
        <v>1227</v>
      </c>
      <c r="E3" s="13" t="s">
        <v>1228</v>
      </c>
    </row>
    <row r="4" spans="1:5" ht="22.5">
      <c r="A4" s="27" t="s">
        <v>1230</v>
      </c>
      <c r="B4" s="20" t="s">
        <v>600</v>
      </c>
      <c r="C4" s="20" t="s">
        <v>601</v>
      </c>
      <c r="D4" s="14" t="s">
        <v>587</v>
      </c>
      <c r="E4" s="14" t="s">
        <v>588</v>
      </c>
    </row>
    <row r="5" spans="1:5" ht="22.5">
      <c r="A5" s="28" t="s">
        <v>1231</v>
      </c>
      <c r="B5" s="21" t="s">
        <v>603</v>
      </c>
      <c r="C5" s="21" t="s">
        <v>864</v>
      </c>
      <c r="D5" s="29"/>
      <c r="E5" s="19"/>
    </row>
    <row r="6" spans="1:5" ht="15" customHeight="1"/>
  </sheetData>
  <hyperlinks>
    <hyperlink ref="A1" location="'TOC'!B122" display="TOC" xr:uid="{00000000-0004-0000-6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D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6D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6D00-000002000000}">
          <x14:formula1>
            <xm:f>_dropDownSheet!$A$59:$C$59</xm:f>
          </x14:formula1>
          <xm:sqref>E5</xm:sqref>
        </x14:dataValidation>
      </x14:dataValidations>
    </ext>
  </extLst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572</v>
      </c>
      <c r="B1" s="12" t="s">
        <v>505</v>
      </c>
    </row>
    <row r="2" spans="1:19" ht="15" customHeight="1"/>
    <row r="3" spans="1:19">
      <c r="A3" s="12"/>
      <c r="G3" s="34" t="s">
        <v>1236</v>
      </c>
      <c r="H3" s="34"/>
      <c r="I3" s="34"/>
      <c r="J3" s="34"/>
      <c r="K3" s="34"/>
      <c r="L3" s="34"/>
      <c r="M3" s="34"/>
      <c r="N3" s="34"/>
      <c r="O3" s="34" t="s">
        <v>883</v>
      </c>
      <c r="P3" s="34"/>
      <c r="Q3" s="34"/>
      <c r="R3" s="34"/>
      <c r="S3" s="34"/>
    </row>
    <row r="4" spans="1:19">
      <c r="G4" s="34" t="s">
        <v>896</v>
      </c>
      <c r="H4" s="34" t="s">
        <v>577</v>
      </c>
      <c r="I4" s="34"/>
      <c r="J4" s="34"/>
      <c r="K4" s="34"/>
      <c r="L4" s="34"/>
      <c r="M4" s="34"/>
      <c r="N4" s="34" t="s">
        <v>897</v>
      </c>
      <c r="O4" s="34" t="s">
        <v>884</v>
      </c>
      <c r="P4" s="34" t="s">
        <v>577</v>
      </c>
      <c r="Q4" s="34"/>
      <c r="R4" s="34"/>
      <c r="S4" s="34" t="s">
        <v>885</v>
      </c>
    </row>
    <row r="5" spans="1:19">
      <c r="G5" s="34"/>
      <c r="H5" s="34" t="s">
        <v>1237</v>
      </c>
      <c r="I5" s="34" t="s">
        <v>1238</v>
      </c>
      <c r="J5" s="34" t="s">
        <v>580</v>
      </c>
      <c r="K5" s="34"/>
      <c r="L5" s="34" t="s">
        <v>898</v>
      </c>
      <c r="M5" s="34" t="s">
        <v>582</v>
      </c>
      <c r="N5" s="34"/>
      <c r="O5" s="34"/>
      <c r="P5" s="34" t="s">
        <v>579</v>
      </c>
      <c r="Q5" s="34"/>
      <c r="R5" s="34" t="s">
        <v>890</v>
      </c>
      <c r="S5" s="34"/>
    </row>
    <row r="6" spans="1:19" ht="22.5">
      <c r="G6" s="34"/>
      <c r="H6" s="34"/>
      <c r="I6" s="34"/>
      <c r="J6" s="13" t="s">
        <v>585</v>
      </c>
      <c r="K6" s="13" t="s">
        <v>586</v>
      </c>
      <c r="L6" s="34"/>
      <c r="M6" s="34"/>
      <c r="N6" s="34"/>
      <c r="O6" s="34"/>
      <c r="P6" s="13" t="s">
        <v>886</v>
      </c>
      <c r="Q6" s="13" t="s">
        <v>923</v>
      </c>
      <c r="R6" s="34"/>
      <c r="S6" s="34"/>
    </row>
    <row r="7" spans="1:19" ht="33.75">
      <c r="A7" s="20" t="s">
        <v>599</v>
      </c>
      <c r="B7" s="27" t="s">
        <v>1239</v>
      </c>
      <c r="C7" s="27" t="s">
        <v>1240</v>
      </c>
      <c r="D7" s="20" t="s">
        <v>601</v>
      </c>
      <c r="E7" s="20" t="s">
        <v>926</v>
      </c>
      <c r="F7" s="20" t="s">
        <v>1241</v>
      </c>
      <c r="G7" s="14" t="s">
        <v>587</v>
      </c>
      <c r="H7" s="14" t="s">
        <v>588</v>
      </c>
      <c r="I7" s="14" t="s">
        <v>589</v>
      </c>
      <c r="J7" s="14" t="s">
        <v>590</v>
      </c>
      <c r="K7" s="14" t="s">
        <v>591</v>
      </c>
      <c r="L7" s="14" t="s">
        <v>592</v>
      </c>
      <c r="M7" s="14" t="s">
        <v>593</v>
      </c>
      <c r="N7" s="14" t="s">
        <v>594</v>
      </c>
      <c r="O7" s="14" t="s">
        <v>595</v>
      </c>
      <c r="P7" s="14" t="s">
        <v>473</v>
      </c>
      <c r="Q7" s="14" t="s">
        <v>503</v>
      </c>
      <c r="R7" s="14" t="s">
        <v>533</v>
      </c>
      <c r="S7" s="14" t="s">
        <v>563</v>
      </c>
    </row>
    <row r="8" spans="1:19" ht="33.75">
      <c r="A8" s="21" t="s">
        <v>1242</v>
      </c>
      <c r="B8" s="28" t="s">
        <v>1231</v>
      </c>
      <c r="C8" s="28" t="s">
        <v>1231</v>
      </c>
      <c r="D8" s="21" t="s">
        <v>864</v>
      </c>
      <c r="E8" s="21" t="s">
        <v>929</v>
      </c>
      <c r="F8" s="21" t="s">
        <v>603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Q5"/>
    <mergeCell ref="R5:R6"/>
  </mergeCells>
  <hyperlinks>
    <hyperlink ref="A1" location="'TOC'!B123" display="TOC" xr:uid="{00000000-0004-0000-6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E00-000000000000}">
          <x14:formula1>
            <xm:f>_dropDownSheet!$A$61</xm:f>
          </x14:formula1>
          <xm:sqref>A8</xm:sqref>
        </x14:dataValidation>
        <x14:dataValidation type="list" allowBlank="1" showInputMessage="1" showErrorMessage="1" xr:uid="{00000000-0002-0000-6E00-000001000000}">
          <x14:formula1>
            <xm:f>_dropDownSheet!$A$11:$N$11</xm:f>
          </x14:formula1>
          <xm:sqref>D8</xm:sqref>
        </x14:dataValidation>
        <x14:dataValidation type="list" allowBlank="1" showInputMessage="1" showErrorMessage="1" xr:uid="{00000000-0002-0000-6E00-000002000000}">
          <x14:formula1>
            <xm:f>_dropDownSheet!$A$18:$C$18</xm:f>
          </x14:formula1>
          <xm:sqref>E8</xm:sqref>
        </x14:dataValidation>
        <x14:dataValidation type="list" allowBlank="1" showInputMessage="1" showErrorMessage="1" xr:uid="{00000000-0002-0000-6E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572</v>
      </c>
      <c r="B1" s="12" t="s">
        <v>508</v>
      </c>
    </row>
    <row r="2" spans="1:19" ht="15" customHeight="1"/>
    <row r="3" spans="1:19">
      <c r="A3" s="12"/>
      <c r="G3" s="34" t="s">
        <v>1236</v>
      </c>
      <c r="H3" s="34"/>
      <c r="I3" s="34"/>
      <c r="J3" s="34"/>
      <c r="K3" s="34"/>
      <c r="L3" s="34"/>
      <c r="M3" s="34"/>
      <c r="N3" s="34"/>
      <c r="O3" s="34" t="s">
        <v>883</v>
      </c>
      <c r="P3" s="34"/>
      <c r="Q3" s="34"/>
      <c r="R3" s="34"/>
      <c r="S3" s="34"/>
    </row>
    <row r="4" spans="1:19">
      <c r="G4" s="34" t="s">
        <v>896</v>
      </c>
      <c r="H4" s="34" t="s">
        <v>577</v>
      </c>
      <c r="I4" s="34"/>
      <c r="J4" s="34"/>
      <c r="K4" s="34"/>
      <c r="L4" s="34"/>
      <c r="M4" s="34"/>
      <c r="N4" s="34" t="s">
        <v>897</v>
      </c>
      <c r="O4" s="34" t="s">
        <v>884</v>
      </c>
      <c r="P4" s="34" t="s">
        <v>577</v>
      </c>
      <c r="Q4" s="34"/>
      <c r="R4" s="34"/>
      <c r="S4" s="34" t="s">
        <v>885</v>
      </c>
    </row>
    <row r="5" spans="1:19">
      <c r="G5" s="34"/>
      <c r="H5" s="34" t="s">
        <v>1237</v>
      </c>
      <c r="I5" s="34" t="s">
        <v>1238</v>
      </c>
      <c r="J5" s="34" t="s">
        <v>580</v>
      </c>
      <c r="K5" s="34"/>
      <c r="L5" s="34" t="s">
        <v>898</v>
      </c>
      <c r="M5" s="34" t="s">
        <v>582</v>
      </c>
      <c r="N5" s="34"/>
      <c r="O5" s="34"/>
      <c r="P5" s="34" t="s">
        <v>886</v>
      </c>
      <c r="Q5" s="34" t="s">
        <v>967</v>
      </c>
      <c r="R5" s="34" t="s">
        <v>890</v>
      </c>
      <c r="S5" s="34"/>
    </row>
    <row r="6" spans="1:19" ht="22.5">
      <c r="G6" s="34"/>
      <c r="H6" s="34"/>
      <c r="I6" s="34"/>
      <c r="J6" s="13" t="s">
        <v>585</v>
      </c>
      <c r="K6" s="13" t="s">
        <v>586</v>
      </c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599</v>
      </c>
      <c r="B7" s="27" t="s">
        <v>1239</v>
      </c>
      <c r="C7" s="27" t="s">
        <v>1240</v>
      </c>
      <c r="D7" s="20" t="s">
        <v>601</v>
      </c>
      <c r="E7" s="20" t="s">
        <v>926</v>
      </c>
      <c r="F7" s="20" t="s">
        <v>1243</v>
      </c>
      <c r="G7" s="14" t="s">
        <v>587</v>
      </c>
      <c r="H7" s="14" t="s">
        <v>588</v>
      </c>
      <c r="I7" s="14" t="s">
        <v>589</v>
      </c>
      <c r="J7" s="14" t="s">
        <v>590</v>
      </c>
      <c r="K7" s="14" t="s">
        <v>591</v>
      </c>
      <c r="L7" s="14" t="s">
        <v>592</v>
      </c>
      <c r="M7" s="14" t="s">
        <v>593</v>
      </c>
      <c r="N7" s="14" t="s">
        <v>594</v>
      </c>
      <c r="O7" s="14" t="s">
        <v>595</v>
      </c>
      <c r="P7" s="14" t="s">
        <v>473</v>
      </c>
      <c r="Q7" s="14" t="s">
        <v>503</v>
      </c>
      <c r="R7" s="14" t="s">
        <v>533</v>
      </c>
      <c r="S7" s="14" t="s">
        <v>563</v>
      </c>
    </row>
    <row r="8" spans="1:19" ht="45">
      <c r="A8" s="21" t="s">
        <v>1244</v>
      </c>
      <c r="B8" s="28" t="s">
        <v>1231</v>
      </c>
      <c r="C8" s="28" t="s">
        <v>1231</v>
      </c>
      <c r="D8" s="21" t="s">
        <v>864</v>
      </c>
      <c r="E8" s="21" t="s">
        <v>929</v>
      </c>
      <c r="F8" s="21" t="s">
        <v>603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6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P6"/>
    <mergeCell ref="Q5:Q6"/>
    <mergeCell ref="R5:R6"/>
  </mergeCells>
  <hyperlinks>
    <hyperlink ref="A1" location="'TOC'!B124" display="TOC" xr:uid="{00000000-0004-0000-6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F00-000000000000}">
          <x14:formula1>
            <xm:f>_dropDownSheet!$A$62</xm:f>
          </x14:formula1>
          <xm:sqref>A8</xm:sqref>
        </x14:dataValidation>
        <x14:dataValidation type="list" allowBlank="1" showInputMessage="1" showErrorMessage="1" xr:uid="{00000000-0002-0000-6F00-000001000000}">
          <x14:formula1>
            <xm:f>_dropDownSheet!$A$11:$N$11</xm:f>
          </x14:formula1>
          <xm:sqref>D8</xm:sqref>
        </x14:dataValidation>
        <x14:dataValidation type="list" allowBlank="1" showInputMessage="1" showErrorMessage="1" xr:uid="{00000000-0002-0000-6F00-000002000000}">
          <x14:formula1>
            <xm:f>_dropDownSheet!$A$18:$C$18</xm:f>
          </x14:formula1>
          <xm:sqref>E8</xm:sqref>
        </x14:dataValidation>
        <x14:dataValidation type="list" allowBlank="1" showInputMessage="1" showErrorMessage="1" xr:uid="{00000000-0002-0000-6F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1" t="s">
        <v>572</v>
      </c>
      <c r="B1" s="12" t="s">
        <v>511</v>
      </c>
    </row>
    <row r="2" spans="1:4" ht="15" customHeight="1"/>
    <row r="3" spans="1:4">
      <c r="A3" s="33"/>
      <c r="B3" s="33"/>
      <c r="C3" s="34" t="s">
        <v>573</v>
      </c>
      <c r="D3" s="34"/>
    </row>
    <row r="4" spans="1:4" ht="45">
      <c r="A4" s="33"/>
      <c r="B4" s="33"/>
      <c r="C4" s="13" t="s">
        <v>896</v>
      </c>
      <c r="D4" s="13" t="s">
        <v>897</v>
      </c>
    </row>
    <row r="5" spans="1:4">
      <c r="A5" s="33"/>
      <c r="B5" s="33"/>
      <c r="C5" s="14" t="s">
        <v>587</v>
      </c>
      <c r="D5" s="14" t="s">
        <v>588</v>
      </c>
    </row>
    <row r="6" spans="1:4" ht="67.5">
      <c r="A6" s="15" t="s">
        <v>1245</v>
      </c>
      <c r="B6" s="14" t="s">
        <v>587</v>
      </c>
      <c r="C6" s="16"/>
      <c r="D6" s="16"/>
    </row>
    <row r="7" spans="1:4" ht="45">
      <c r="A7" s="15" t="s">
        <v>1246</v>
      </c>
      <c r="B7" s="14" t="s">
        <v>588</v>
      </c>
      <c r="C7" s="18"/>
      <c r="D7" s="18"/>
    </row>
    <row r="8" spans="1:4" ht="15" customHeight="1"/>
  </sheetData>
  <mergeCells count="2">
    <mergeCell ref="A3:B5"/>
    <mergeCell ref="C3:D3"/>
  </mergeCells>
  <hyperlinks>
    <hyperlink ref="A1" location="'TOC'!B125" display="TOC" xr:uid="{00000000-0004-0000-7000-000000000000}"/>
  </hyperlinks>
  <pageMargins left="0.7" right="0.7" top="0.75" bottom="0.75" header="0.3" footer="0.3"/>
  <pageSetup paperSize="9" orientation="portrait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4" width="15" customWidth="1"/>
  </cols>
  <sheetData>
    <row r="1" spans="1:4" ht="15" customHeight="1">
      <c r="A1" s="11" t="s">
        <v>572</v>
      </c>
      <c r="B1" s="12" t="s">
        <v>514</v>
      </c>
    </row>
    <row r="2" spans="1:4" ht="15" customHeight="1"/>
    <row r="3" spans="1:4">
      <c r="A3" s="33"/>
      <c r="B3" s="33"/>
      <c r="C3" s="34" t="s">
        <v>573</v>
      </c>
      <c r="D3" s="34"/>
    </row>
    <row r="4" spans="1:4" ht="45">
      <c r="A4" s="33"/>
      <c r="B4" s="33"/>
      <c r="C4" s="13" t="s">
        <v>1247</v>
      </c>
      <c r="D4" s="13" t="s">
        <v>1248</v>
      </c>
    </row>
    <row r="5" spans="1:4">
      <c r="A5" s="33"/>
      <c r="B5" s="33"/>
      <c r="C5" s="14" t="s">
        <v>587</v>
      </c>
      <c r="D5" s="14" t="s">
        <v>588</v>
      </c>
    </row>
    <row r="6" spans="1:4" ht="22.5">
      <c r="A6" s="15" t="s">
        <v>1249</v>
      </c>
      <c r="B6" s="14" t="s">
        <v>587</v>
      </c>
      <c r="C6" s="16"/>
      <c r="D6" s="16"/>
    </row>
    <row r="7" spans="1:4" ht="15" customHeight="1"/>
  </sheetData>
  <mergeCells count="2">
    <mergeCell ref="A3:B5"/>
    <mergeCell ref="C3:D3"/>
  </mergeCells>
  <hyperlinks>
    <hyperlink ref="A1" location="'TOC'!B126" display="TOC" xr:uid="{00000000-0004-0000-7100-000000000000}"/>
  </hyperlinks>
  <pageMargins left="0.7" right="0.7" top="0.75" bottom="0.75" header="0.3" footer="0.3"/>
  <pageSetup paperSize="9" orientation="portrait"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2" width="15" customWidth="1"/>
  </cols>
  <sheetData>
    <row r="1" spans="1:12" ht="15" customHeight="1">
      <c r="A1" s="11" t="s">
        <v>572</v>
      </c>
      <c r="B1" s="12" t="s">
        <v>517</v>
      </c>
    </row>
    <row r="2" spans="1:12" ht="15" customHeight="1"/>
    <row r="3" spans="1:12">
      <c r="A3" s="12"/>
      <c r="D3" s="34" t="s">
        <v>957</v>
      </c>
      <c r="E3" s="34"/>
      <c r="F3" s="34"/>
      <c r="G3" s="34"/>
      <c r="H3" s="34"/>
      <c r="I3" s="34"/>
      <c r="J3" s="34"/>
      <c r="K3" s="34"/>
      <c r="L3" s="34" t="s">
        <v>574</v>
      </c>
    </row>
    <row r="4" spans="1:12">
      <c r="D4" s="34" t="s">
        <v>576</v>
      </c>
      <c r="E4" s="34" t="s">
        <v>577</v>
      </c>
      <c r="F4" s="34"/>
      <c r="G4" s="34"/>
      <c r="H4" s="34"/>
      <c r="I4" s="34"/>
      <c r="J4" s="34"/>
      <c r="K4" s="34" t="s">
        <v>578</v>
      </c>
      <c r="L4" s="34"/>
    </row>
    <row r="5" spans="1:12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  <c r="L5" s="34"/>
    </row>
    <row r="6" spans="1:12" ht="22.5">
      <c r="D6" s="34"/>
      <c r="E6" s="13" t="s">
        <v>958</v>
      </c>
      <c r="F6" s="13" t="s">
        <v>959</v>
      </c>
      <c r="G6" s="13" t="s">
        <v>585</v>
      </c>
      <c r="H6" s="13" t="s">
        <v>586</v>
      </c>
      <c r="I6" s="34"/>
      <c r="J6" s="34"/>
      <c r="K6" s="34"/>
      <c r="L6" s="34"/>
    </row>
    <row r="7" spans="1:12" ht="33.75">
      <c r="A7" s="20" t="s">
        <v>599</v>
      </c>
      <c r="B7" s="20" t="s">
        <v>601</v>
      </c>
      <c r="C7" s="27" t="s">
        <v>1250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  <c r="L7" s="14" t="s">
        <v>595</v>
      </c>
    </row>
    <row r="8" spans="1:12" ht="33.75">
      <c r="A8" s="21" t="s">
        <v>1251</v>
      </c>
      <c r="B8" s="21" t="s">
        <v>895</v>
      </c>
      <c r="C8" s="28" t="s">
        <v>1231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27" display="TOC" xr:uid="{00000000-0004-0000-7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7200-000000000000}">
          <x14:formula1>
            <xm:f>_dropDownSheet!$A$63</xm:f>
          </x14:formula1>
          <xm:sqref>A8</xm:sqref>
        </x14:dataValidation>
        <x14:dataValidation type="list" allowBlank="1" showInputMessage="1" showErrorMessage="1" xr:uid="{00000000-0002-0000-7200-000001000000}">
          <x14:formula1>
            <xm:f>_dropDownSheet!$A$64:$C$64</xm:f>
          </x14:formula1>
          <xm:sqref>B8</xm:sqref>
        </x14:dataValidation>
      </x14:dataValidations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520</v>
      </c>
    </row>
    <row r="2" spans="1:11" ht="15" customHeight="1"/>
    <row r="3" spans="1:11">
      <c r="A3" s="12"/>
      <c r="C3" s="34" t="s">
        <v>957</v>
      </c>
      <c r="D3" s="34"/>
      <c r="E3" s="34"/>
      <c r="F3" s="34"/>
      <c r="G3" s="34"/>
      <c r="H3" s="34"/>
      <c r="I3" s="34"/>
      <c r="J3" s="34"/>
      <c r="K3" s="34" t="s">
        <v>574</v>
      </c>
    </row>
    <row r="4" spans="1:11">
      <c r="C4" s="34" t="s">
        <v>576</v>
      </c>
      <c r="D4" s="34" t="s">
        <v>577</v>
      </c>
      <c r="E4" s="34"/>
      <c r="F4" s="34"/>
      <c r="G4" s="34"/>
      <c r="H4" s="34"/>
      <c r="I4" s="34"/>
      <c r="J4" s="34" t="s">
        <v>578</v>
      </c>
      <c r="K4" s="34"/>
    </row>
    <row r="5" spans="1:11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</row>
    <row r="6" spans="1:11" ht="22.5">
      <c r="C6" s="34"/>
      <c r="D6" s="13" t="s">
        <v>958</v>
      </c>
      <c r="E6" s="13" t="s">
        <v>959</v>
      </c>
      <c r="F6" s="13" t="s">
        <v>585</v>
      </c>
      <c r="G6" s="13" t="s">
        <v>586</v>
      </c>
      <c r="H6" s="34"/>
      <c r="I6" s="34"/>
      <c r="J6" s="34"/>
      <c r="K6" s="34"/>
    </row>
    <row r="7" spans="1:11" ht="33.75">
      <c r="A7" s="20" t="s">
        <v>599</v>
      </c>
      <c r="B7" s="20" t="s">
        <v>601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</row>
    <row r="8" spans="1:11" ht="33.75">
      <c r="A8" s="21" t="s">
        <v>1251</v>
      </c>
      <c r="B8" s="21" t="s">
        <v>864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28" display="TOC" xr:uid="{00000000-0004-0000-7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7300-000000000000}">
          <x14:formula1>
            <xm:f>_dropDownSheet!$A$63</xm:f>
          </x14:formula1>
          <xm:sqref>A8</xm:sqref>
        </x14:dataValidation>
        <x14:dataValidation type="list" allowBlank="1" showInputMessage="1" showErrorMessage="1" xr:uid="{00000000-0002-0000-7300-000001000000}">
          <x14:formula1>
            <xm:f>_dropDownSheet!$A$65:$K$65</xm:f>
          </x14:formula1>
          <xm:sqref>B8</xm:sqref>
        </x14:dataValidation>
      </x14:dataValidations>
    </ext>
  </extLst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523</v>
      </c>
    </row>
    <row r="2" spans="1:11" ht="15" customHeight="1"/>
    <row r="3" spans="1:11">
      <c r="A3" s="12"/>
      <c r="C3" s="34" t="s">
        <v>957</v>
      </c>
      <c r="D3" s="34"/>
      <c r="E3" s="34"/>
      <c r="F3" s="34"/>
      <c r="G3" s="34"/>
      <c r="H3" s="34"/>
      <c r="I3" s="34"/>
      <c r="J3" s="34"/>
      <c r="K3" s="34" t="s">
        <v>574</v>
      </c>
    </row>
    <row r="4" spans="1:11">
      <c r="C4" s="34" t="s">
        <v>576</v>
      </c>
      <c r="D4" s="34" t="s">
        <v>577</v>
      </c>
      <c r="E4" s="34"/>
      <c r="F4" s="34"/>
      <c r="G4" s="34"/>
      <c r="H4" s="34"/>
      <c r="I4" s="34"/>
      <c r="J4" s="34" t="s">
        <v>578</v>
      </c>
      <c r="K4" s="34"/>
    </row>
    <row r="5" spans="1:11"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</row>
    <row r="6" spans="1:11" ht="22.5">
      <c r="C6" s="34"/>
      <c r="D6" s="13" t="s">
        <v>958</v>
      </c>
      <c r="E6" s="13" t="s">
        <v>959</v>
      </c>
      <c r="F6" s="13" t="s">
        <v>585</v>
      </c>
      <c r="G6" s="13" t="s">
        <v>586</v>
      </c>
      <c r="H6" s="34"/>
      <c r="I6" s="34"/>
      <c r="J6" s="34"/>
      <c r="K6" s="34"/>
    </row>
    <row r="7" spans="1:11" ht="33.75">
      <c r="A7" s="20" t="s">
        <v>599</v>
      </c>
      <c r="B7" s="20" t="s">
        <v>600</v>
      </c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</row>
    <row r="8" spans="1:11" ht="33.75">
      <c r="A8" s="21" t="s">
        <v>1251</v>
      </c>
      <c r="B8" s="21" t="s">
        <v>603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29" display="TOC" xr:uid="{00000000-0004-0000-7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7400-000000000000}">
          <x14:formula1>
            <xm:f>_dropDownSheet!$A$63</xm:f>
          </x14:formula1>
          <xm:sqref>A8</xm:sqref>
        </x14:dataValidation>
        <x14:dataValidation type="list" allowBlank="1" showInputMessage="1" showErrorMessage="1" xr:uid="{00000000-0002-0000-7400-000001000000}">
          <x14:formula1>
            <xm:f>_dropDownSheet!$A$5:$JA$5</xm:f>
          </x14:formula1>
          <xm:sqref>B8</xm:sqref>
        </x14:dataValidation>
      </x14:dataValidations>
    </ext>
  </extLst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3" width="15" customWidth="1"/>
  </cols>
  <sheetData>
    <row r="1" spans="1:3" ht="15" customHeight="1">
      <c r="A1" s="11" t="s">
        <v>572</v>
      </c>
      <c r="B1" s="12" t="s">
        <v>526</v>
      </c>
    </row>
    <row r="2" spans="1:3" ht="15" customHeight="1"/>
    <row r="3" spans="1:3" ht="22.5">
      <c r="A3" s="33"/>
      <c r="B3" s="33"/>
      <c r="C3" s="13" t="s">
        <v>989</v>
      </c>
    </row>
    <row r="4" spans="1:3">
      <c r="A4" s="33"/>
      <c r="B4" s="33"/>
      <c r="C4" s="14" t="s">
        <v>587</v>
      </c>
    </row>
    <row r="5" spans="1:3" ht="22.5">
      <c r="A5" s="15" t="s">
        <v>1252</v>
      </c>
      <c r="B5" s="14" t="s">
        <v>587</v>
      </c>
      <c r="C5" s="18"/>
    </row>
    <row r="6" spans="1:3" ht="15" customHeight="1"/>
  </sheetData>
  <mergeCells count="1">
    <mergeCell ref="A3:B4"/>
  </mergeCells>
  <hyperlinks>
    <hyperlink ref="A1" location="'TOC'!B130" display="TOC" xr:uid="{00000000-0004-0000-7500-000000000000}"/>
  </hyperlinks>
  <pageMargins left="0.7" right="0.7" top="0.75" bottom="0.75" header="0.3" footer="0.3"/>
  <pageSetup paperSize="9" orientation="portrait"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1" t="s">
        <v>572</v>
      </c>
      <c r="B1" s="12" t="s">
        <v>529</v>
      </c>
    </row>
    <row r="2" spans="1:5" ht="15" customHeight="1"/>
    <row r="3" spans="1:5" ht="22.5">
      <c r="A3" s="33"/>
      <c r="B3" s="33"/>
      <c r="C3" s="13" t="s">
        <v>1045</v>
      </c>
      <c r="D3" s="13" t="s">
        <v>1046</v>
      </c>
      <c r="E3" s="13" t="s">
        <v>1253</v>
      </c>
    </row>
    <row r="4" spans="1:5">
      <c r="A4" s="33"/>
      <c r="B4" s="33"/>
      <c r="C4" s="14" t="s">
        <v>587</v>
      </c>
      <c r="D4" s="14" t="s">
        <v>588</v>
      </c>
      <c r="E4" s="14" t="s">
        <v>589</v>
      </c>
    </row>
    <row r="5" spans="1:5">
      <c r="A5" s="15" t="s">
        <v>1254</v>
      </c>
      <c r="B5" s="14" t="s">
        <v>587</v>
      </c>
      <c r="C5" s="18"/>
      <c r="D5" s="23" t="s">
        <v>1050</v>
      </c>
      <c r="E5" s="23" t="s">
        <v>1050</v>
      </c>
    </row>
    <row r="6" spans="1:5">
      <c r="A6" s="15" t="s">
        <v>1065</v>
      </c>
      <c r="B6" s="14" t="s">
        <v>588</v>
      </c>
      <c r="C6" s="23" t="s">
        <v>1050</v>
      </c>
      <c r="D6" s="16"/>
      <c r="E6" s="23" t="s">
        <v>1050</v>
      </c>
    </row>
    <row r="7" spans="1:5" ht="22.5">
      <c r="A7" s="15" t="s">
        <v>1255</v>
      </c>
      <c r="B7" s="14" t="s">
        <v>589</v>
      </c>
      <c r="C7" s="23" t="s">
        <v>1050</v>
      </c>
      <c r="D7" s="18"/>
      <c r="E7" s="23" t="s">
        <v>1050</v>
      </c>
    </row>
    <row r="8" spans="1:5">
      <c r="A8" s="15" t="s">
        <v>1252</v>
      </c>
      <c r="B8" s="14" t="s">
        <v>590</v>
      </c>
      <c r="C8" s="23" t="s">
        <v>1050</v>
      </c>
      <c r="D8" s="23" t="s">
        <v>1050</v>
      </c>
      <c r="E8" s="16"/>
    </row>
    <row r="9" spans="1:5" ht="15" customHeight="1"/>
  </sheetData>
  <mergeCells count="1">
    <mergeCell ref="A3:B4"/>
  </mergeCells>
  <hyperlinks>
    <hyperlink ref="A1" location="'TOC'!B131" display="TOC" xr:uid="{00000000-0004-0000-7600-000000000000}"/>
  </hyperlinks>
  <pageMargins left="0.7" right="0.7" top="0.75" bottom="0.75" header="0.3" footer="0.3"/>
  <pageSetup paperSize="9" orientation="portrait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572</v>
      </c>
      <c r="B1" s="12" t="s">
        <v>532</v>
      </c>
    </row>
    <row r="2" spans="1:11" ht="15" customHeight="1"/>
    <row r="3" spans="1:11">
      <c r="A3" s="12"/>
      <c r="D3" s="34" t="s">
        <v>573</v>
      </c>
      <c r="E3" s="34"/>
      <c r="F3" s="34"/>
      <c r="G3" s="34"/>
      <c r="H3" s="34"/>
      <c r="I3" s="34"/>
      <c r="J3" s="34"/>
      <c r="K3" s="34"/>
    </row>
    <row r="4" spans="1:11">
      <c r="D4" s="34" t="s">
        <v>988</v>
      </c>
      <c r="E4" s="34" t="s">
        <v>577</v>
      </c>
      <c r="F4" s="34"/>
      <c r="G4" s="34"/>
      <c r="H4" s="34"/>
      <c r="I4" s="34"/>
      <c r="J4" s="34"/>
      <c r="K4" s="34" t="s">
        <v>989</v>
      </c>
    </row>
    <row r="5" spans="1:11">
      <c r="D5" s="34"/>
      <c r="E5" s="34" t="s">
        <v>579</v>
      </c>
      <c r="F5" s="34"/>
      <c r="G5" s="34" t="s">
        <v>580</v>
      </c>
      <c r="H5" s="34"/>
      <c r="I5" s="34" t="s">
        <v>898</v>
      </c>
      <c r="J5" s="34" t="s">
        <v>582</v>
      </c>
      <c r="K5" s="34"/>
    </row>
    <row r="6" spans="1:11" ht="22.5">
      <c r="D6" s="34"/>
      <c r="E6" s="13" t="s">
        <v>899</v>
      </c>
      <c r="F6" s="13" t="s">
        <v>900</v>
      </c>
      <c r="G6" s="13" t="s">
        <v>585</v>
      </c>
      <c r="H6" s="13" t="s">
        <v>586</v>
      </c>
      <c r="I6" s="34"/>
      <c r="J6" s="34"/>
      <c r="K6" s="34"/>
    </row>
    <row r="7" spans="1:11" ht="33.75">
      <c r="A7" s="20" t="s">
        <v>599</v>
      </c>
      <c r="B7" s="20" t="s">
        <v>600</v>
      </c>
      <c r="C7" s="20" t="s">
        <v>601</v>
      </c>
      <c r="D7" s="14" t="s">
        <v>587</v>
      </c>
      <c r="E7" s="14" t="s">
        <v>588</v>
      </c>
      <c r="F7" s="14" t="s">
        <v>589</v>
      </c>
      <c r="G7" s="14" t="s">
        <v>590</v>
      </c>
      <c r="H7" s="14" t="s">
        <v>591</v>
      </c>
      <c r="I7" s="14" t="s">
        <v>592</v>
      </c>
      <c r="J7" s="14" t="s">
        <v>593</v>
      </c>
      <c r="K7" s="14" t="s">
        <v>594</v>
      </c>
    </row>
    <row r="8" spans="1:11" ht="33.75">
      <c r="A8" s="21" t="s">
        <v>1256</v>
      </c>
      <c r="B8" s="21" t="s">
        <v>603</v>
      </c>
      <c r="C8" s="21" t="s">
        <v>865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32" display="TOC" xr:uid="{00000000-0004-0000-7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7700-000000000000}">
          <x14:formula1>
            <xm:f>_dropDownSheet!$A$66</xm:f>
          </x14:formula1>
          <xm:sqref>A8</xm:sqref>
        </x14:dataValidation>
        <x14:dataValidation type="list" allowBlank="1" showInputMessage="1" showErrorMessage="1" xr:uid="{00000000-0002-0000-7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7700-000002000000}">
          <x14:formula1>
            <xm:f>_dropDownSheet!$A$67:$B$67</xm:f>
          </x14:formula1>
          <xm:sqref>C8</xm:sqref>
        </x14:dataValidation>
      </x14:dataValidations>
    </ext>
  </extLst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572</v>
      </c>
      <c r="B1" s="12" t="s">
        <v>535</v>
      </c>
    </row>
    <row r="2" spans="1:13" ht="15" customHeight="1"/>
    <row r="3" spans="1:13">
      <c r="A3" s="12"/>
      <c r="E3" s="34" t="s">
        <v>573</v>
      </c>
      <c r="F3" s="34"/>
      <c r="G3" s="34"/>
      <c r="H3" s="34"/>
      <c r="I3" s="34"/>
      <c r="J3" s="34"/>
      <c r="K3" s="34"/>
      <c r="L3" s="34"/>
      <c r="M3" s="34" t="s">
        <v>1257</v>
      </c>
    </row>
    <row r="4" spans="1:13">
      <c r="E4" s="34" t="s">
        <v>988</v>
      </c>
      <c r="F4" s="34" t="s">
        <v>577</v>
      </c>
      <c r="G4" s="34"/>
      <c r="H4" s="34"/>
      <c r="I4" s="34"/>
      <c r="J4" s="34"/>
      <c r="K4" s="34"/>
      <c r="L4" s="34" t="s">
        <v>989</v>
      </c>
      <c r="M4" s="34"/>
    </row>
    <row r="5" spans="1:13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</row>
    <row r="6" spans="1:13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  <c r="M6" s="34"/>
    </row>
    <row r="7" spans="1:13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</row>
    <row r="8" spans="1:13" ht="22.5">
      <c r="A8" s="21" t="s">
        <v>1258</v>
      </c>
      <c r="B8" s="21" t="s">
        <v>603</v>
      </c>
      <c r="C8" s="21" t="s">
        <v>864</v>
      </c>
      <c r="D8" s="21" t="s">
        <v>876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33" display="TOC" xr:uid="{00000000-0004-0000-7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7800-000000000000}">
          <x14:formula1>
            <xm:f>_dropDownSheet!$A$68</xm:f>
          </x14:formula1>
          <xm:sqref>A8</xm:sqref>
        </x14:dataValidation>
        <x14:dataValidation type="list" allowBlank="1" showInputMessage="1" showErrorMessage="1" xr:uid="{00000000-0002-0000-7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78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7800-000003000000}">
          <x14:formula1>
            <xm:f>_dropDownSheet!$A$16:$D$16</xm:f>
          </x14:formula1>
          <xm:sqref>D8</xm:sqref>
        </x14:dataValidation>
      </x14:dataValidations>
    </ext>
  </extLst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572</v>
      </c>
      <c r="B1" s="12" t="s">
        <v>538</v>
      </c>
    </row>
    <row r="2" spans="1:11" ht="15" customHeight="1"/>
    <row r="3" spans="1:11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1257</v>
      </c>
    </row>
    <row r="4" spans="1:11">
      <c r="A4" s="33"/>
      <c r="B4" s="33"/>
      <c r="C4" s="34" t="s">
        <v>988</v>
      </c>
      <c r="D4" s="34" t="s">
        <v>577</v>
      </c>
      <c r="E4" s="34"/>
      <c r="F4" s="34"/>
      <c r="G4" s="34"/>
      <c r="H4" s="34"/>
      <c r="I4" s="34"/>
      <c r="J4" s="34" t="s">
        <v>989</v>
      </c>
      <c r="K4" s="34"/>
    </row>
    <row r="5" spans="1:11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</row>
    <row r="6" spans="1:11" ht="22.5">
      <c r="A6" s="33"/>
      <c r="B6" s="33"/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  <c r="K6" s="34"/>
    </row>
    <row r="7" spans="1:11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</row>
    <row r="8" spans="1:11">
      <c r="A8" s="15" t="s">
        <v>1259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</row>
    <row r="9" spans="1:11">
      <c r="A9" s="15" t="s">
        <v>1260</v>
      </c>
      <c r="B9" s="14" t="s">
        <v>588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ht="45">
      <c r="A10" s="15" t="s">
        <v>1261</v>
      </c>
      <c r="B10" s="14" t="s">
        <v>589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34" display="TOC" xr:uid="{00000000-0004-0000-7900-000000000000}"/>
  </hyperlinks>
  <pageMargins left="0.7" right="0.7" top="0.75" bottom="0.75" header="0.3" footer="0.3"/>
  <pageSetup paperSize="9" orientation="portrait"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572</v>
      </c>
      <c r="B1" s="12" t="s">
        <v>541</v>
      </c>
    </row>
    <row r="2" spans="1:13" ht="15" customHeight="1"/>
    <row r="3" spans="1:13">
      <c r="A3" s="12"/>
      <c r="E3" s="34" t="s">
        <v>573</v>
      </c>
      <c r="F3" s="34"/>
      <c r="G3" s="34"/>
      <c r="H3" s="34"/>
      <c r="I3" s="34"/>
      <c r="J3" s="34"/>
      <c r="K3" s="34"/>
      <c r="L3" s="34"/>
      <c r="M3" s="34" t="s">
        <v>1257</v>
      </c>
    </row>
    <row r="4" spans="1:13">
      <c r="E4" s="34" t="s">
        <v>988</v>
      </c>
      <c r="F4" s="34" t="s">
        <v>577</v>
      </c>
      <c r="G4" s="34"/>
      <c r="H4" s="34"/>
      <c r="I4" s="34"/>
      <c r="J4" s="34"/>
      <c r="K4" s="34"/>
      <c r="L4" s="34" t="s">
        <v>989</v>
      </c>
      <c r="M4" s="34"/>
    </row>
    <row r="5" spans="1:13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</row>
    <row r="6" spans="1:13" ht="22.5">
      <c r="E6" s="34"/>
      <c r="F6" s="13" t="s">
        <v>899</v>
      </c>
      <c r="G6" s="13" t="s">
        <v>900</v>
      </c>
      <c r="H6" s="13" t="s">
        <v>585</v>
      </c>
      <c r="I6" s="13" t="s">
        <v>586</v>
      </c>
      <c r="J6" s="34"/>
      <c r="K6" s="34"/>
      <c r="L6" s="34"/>
      <c r="M6" s="34"/>
    </row>
    <row r="7" spans="1:13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</row>
    <row r="8" spans="1:13" ht="33.75">
      <c r="A8" s="21" t="s">
        <v>1262</v>
      </c>
      <c r="B8" s="21" t="s">
        <v>603</v>
      </c>
      <c r="C8" s="21" t="s">
        <v>864</v>
      </c>
      <c r="D8" s="21" t="s">
        <v>876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35" display="TOC" xr:uid="{00000000-0004-0000-7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7A00-000000000000}">
          <x14:formula1>
            <xm:f>_dropDownSheet!$A$69</xm:f>
          </x14:formula1>
          <xm:sqref>A8</xm:sqref>
        </x14:dataValidation>
        <x14:dataValidation type="list" allowBlank="1" showInputMessage="1" showErrorMessage="1" xr:uid="{00000000-0002-0000-7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7A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7A00-000003000000}">
          <x14:formula1>
            <xm:f>_dropDownSheet!$A$16:$D$16</xm:f>
          </x14:formula1>
          <xm:sqref>D8</xm:sqref>
        </x14:dataValidation>
      </x14:dataValidations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572</v>
      </c>
      <c r="B1" s="12" t="s">
        <v>544</v>
      </c>
    </row>
    <row r="2" spans="1:11" ht="15" customHeight="1"/>
    <row r="3" spans="1:11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1257</v>
      </c>
    </row>
    <row r="4" spans="1:11">
      <c r="A4" s="33"/>
      <c r="B4" s="33"/>
      <c r="C4" s="34" t="s">
        <v>988</v>
      </c>
      <c r="D4" s="34" t="s">
        <v>577</v>
      </c>
      <c r="E4" s="34"/>
      <c r="F4" s="34"/>
      <c r="G4" s="34"/>
      <c r="H4" s="34"/>
      <c r="I4" s="34"/>
      <c r="J4" s="34" t="s">
        <v>989</v>
      </c>
      <c r="K4" s="34"/>
    </row>
    <row r="5" spans="1:11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</row>
    <row r="6" spans="1:11" ht="22.5">
      <c r="A6" s="33"/>
      <c r="B6" s="33"/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  <c r="K6" s="34"/>
    </row>
    <row r="7" spans="1:11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</row>
    <row r="8" spans="1:11" ht="45">
      <c r="A8" s="15" t="s">
        <v>1263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36" display="TOC" xr:uid="{00000000-0004-0000-7B00-000000000000}"/>
  </hyperlinks>
  <pageMargins left="0.7" right="0.7" top="0.75" bottom="0.75" header="0.3" footer="0.3"/>
  <pageSetup paperSize="9" orientation="portrait"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547</v>
      </c>
    </row>
    <row r="2" spans="1:10" ht="15" customHeight="1"/>
    <row r="3" spans="1:10">
      <c r="A3" s="12"/>
      <c r="D3" s="34" t="s">
        <v>988</v>
      </c>
      <c r="E3" s="34" t="s">
        <v>577</v>
      </c>
      <c r="F3" s="34"/>
      <c r="G3" s="34"/>
      <c r="H3" s="34"/>
      <c r="I3" s="34"/>
      <c r="J3" s="34" t="s">
        <v>989</v>
      </c>
    </row>
    <row r="4" spans="1:10">
      <c r="D4" s="34"/>
      <c r="E4" s="34" t="s">
        <v>579</v>
      </c>
      <c r="F4" s="34"/>
      <c r="G4" s="34" t="s">
        <v>990</v>
      </c>
      <c r="H4" s="34" t="s">
        <v>898</v>
      </c>
      <c r="I4" s="34" t="s">
        <v>582</v>
      </c>
      <c r="J4" s="34"/>
    </row>
    <row r="5" spans="1:10">
      <c r="D5" s="34"/>
      <c r="E5" s="13" t="s">
        <v>997</v>
      </c>
      <c r="F5" s="13" t="s">
        <v>998</v>
      </c>
      <c r="G5" s="34"/>
      <c r="H5" s="34"/>
      <c r="I5" s="34"/>
      <c r="J5" s="34"/>
    </row>
    <row r="6" spans="1:10" ht="33.75">
      <c r="A6" s="20" t="s">
        <v>599</v>
      </c>
      <c r="B6" s="20" t="s">
        <v>600</v>
      </c>
      <c r="C6" s="20" t="s">
        <v>601</v>
      </c>
      <c r="D6" s="14" t="s">
        <v>587</v>
      </c>
      <c r="E6" s="14" t="s">
        <v>588</v>
      </c>
      <c r="F6" s="14" t="s">
        <v>589</v>
      </c>
      <c r="G6" s="14" t="s">
        <v>590</v>
      </c>
      <c r="H6" s="14" t="s">
        <v>591</v>
      </c>
      <c r="I6" s="14" t="s">
        <v>592</v>
      </c>
      <c r="J6" s="14" t="s">
        <v>593</v>
      </c>
    </row>
    <row r="7" spans="1:10" ht="33.75">
      <c r="A7" s="21" t="s">
        <v>1264</v>
      </c>
      <c r="B7" s="21" t="s">
        <v>603</v>
      </c>
      <c r="C7" s="21" t="s">
        <v>864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37" display="TOC" xr:uid="{00000000-0004-0000-7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7C00-000000000000}">
          <x14:formula1>
            <xm:f>_dropDownSheet!$A$70:$B$70</xm:f>
          </x14:formula1>
          <xm:sqref>A7</xm:sqref>
        </x14:dataValidation>
        <x14:dataValidation type="list" allowBlank="1" showInputMessage="1" showErrorMessage="1" xr:uid="{00000000-0002-0000-7C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7C00-000002000000}">
          <x14:formula1>
            <xm:f>_dropDownSheet!$A$11:$N$11</xm:f>
          </x14:formula1>
          <xm:sqref>C7</xm:sqref>
        </x14:dataValidation>
      </x14:dataValidations>
    </ext>
  </extLst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550</v>
      </c>
    </row>
    <row r="2" spans="1:10" ht="15" customHeight="1"/>
    <row r="3" spans="1:10">
      <c r="A3" s="12"/>
      <c r="D3" s="34" t="s">
        <v>988</v>
      </c>
      <c r="E3" s="34" t="s">
        <v>577</v>
      </c>
      <c r="F3" s="34"/>
      <c r="G3" s="34"/>
      <c r="H3" s="34"/>
      <c r="I3" s="34"/>
      <c r="J3" s="34" t="s">
        <v>989</v>
      </c>
    </row>
    <row r="4" spans="1:10">
      <c r="D4" s="34"/>
      <c r="E4" s="34" t="s">
        <v>579</v>
      </c>
      <c r="F4" s="34"/>
      <c r="G4" s="34" t="s">
        <v>990</v>
      </c>
      <c r="H4" s="34" t="s">
        <v>898</v>
      </c>
      <c r="I4" s="34" t="s">
        <v>582</v>
      </c>
      <c r="J4" s="34"/>
    </row>
    <row r="5" spans="1:10">
      <c r="D5" s="34"/>
      <c r="E5" s="13" t="s">
        <v>997</v>
      </c>
      <c r="F5" s="13" t="s">
        <v>998</v>
      </c>
      <c r="G5" s="34"/>
      <c r="H5" s="34"/>
      <c r="I5" s="34"/>
      <c r="J5" s="34"/>
    </row>
    <row r="6" spans="1:10" ht="33.75">
      <c r="A6" s="20" t="s">
        <v>599</v>
      </c>
      <c r="B6" s="20" t="s">
        <v>600</v>
      </c>
      <c r="C6" s="20" t="s">
        <v>601</v>
      </c>
      <c r="D6" s="14" t="s">
        <v>587</v>
      </c>
      <c r="E6" s="14" t="s">
        <v>588</v>
      </c>
      <c r="F6" s="14" t="s">
        <v>589</v>
      </c>
      <c r="G6" s="14" t="s">
        <v>590</v>
      </c>
      <c r="H6" s="14" t="s">
        <v>591</v>
      </c>
      <c r="I6" s="14" t="s">
        <v>592</v>
      </c>
      <c r="J6" s="14" t="s">
        <v>593</v>
      </c>
    </row>
    <row r="7" spans="1:10" ht="56.25">
      <c r="A7" s="21" t="s">
        <v>1266</v>
      </c>
      <c r="B7" s="21" t="s">
        <v>603</v>
      </c>
      <c r="C7" s="21" t="s">
        <v>864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38" display="TOC" xr:uid="{00000000-0004-0000-7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7D00-000000000000}">
          <x14:formula1>
            <xm:f>_dropDownSheet!$A$71:$B$71</xm:f>
          </x14:formula1>
          <xm:sqref>A7</xm:sqref>
        </x14:dataValidation>
        <x14:dataValidation type="list" allowBlank="1" showInputMessage="1" showErrorMessage="1" xr:uid="{00000000-0002-0000-7D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7D00-000002000000}">
          <x14:formula1>
            <xm:f>_dropDownSheet!$A$11:$N$11</xm:f>
          </x14:formula1>
          <xm:sqref>C7</xm:sqref>
        </x14:dataValidation>
      </x14:dataValidations>
    </ext>
  </extLst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572</v>
      </c>
      <c r="B1" s="12" t="s">
        <v>553</v>
      </c>
    </row>
    <row r="2" spans="1:18" ht="15" customHeight="1"/>
    <row r="3" spans="1:18">
      <c r="A3" s="12"/>
      <c r="F3" s="34" t="s">
        <v>573</v>
      </c>
      <c r="G3" s="34"/>
      <c r="H3" s="34"/>
      <c r="I3" s="34"/>
      <c r="J3" s="34"/>
      <c r="K3" s="34"/>
      <c r="L3" s="34"/>
      <c r="M3" s="34"/>
      <c r="N3" s="34" t="s">
        <v>883</v>
      </c>
      <c r="O3" s="34"/>
      <c r="P3" s="34"/>
      <c r="Q3" s="34"/>
      <c r="R3" s="34"/>
    </row>
    <row r="4" spans="1:18">
      <c r="F4" s="34" t="s">
        <v>896</v>
      </c>
      <c r="G4" s="34" t="s">
        <v>577</v>
      </c>
      <c r="H4" s="34"/>
      <c r="I4" s="34"/>
      <c r="J4" s="34"/>
      <c r="K4" s="34"/>
      <c r="L4" s="34"/>
      <c r="M4" s="34" t="s">
        <v>897</v>
      </c>
      <c r="N4" s="34" t="s">
        <v>884</v>
      </c>
      <c r="O4" s="34" t="s">
        <v>577</v>
      </c>
      <c r="P4" s="34"/>
      <c r="Q4" s="34"/>
      <c r="R4" s="34" t="s">
        <v>885</v>
      </c>
    </row>
    <row r="5" spans="1:18">
      <c r="F5" s="34"/>
      <c r="G5" s="34" t="s">
        <v>579</v>
      </c>
      <c r="H5" s="34"/>
      <c r="I5" s="34" t="s">
        <v>580</v>
      </c>
      <c r="J5" s="34"/>
      <c r="K5" s="34" t="s">
        <v>898</v>
      </c>
      <c r="L5" s="34" t="s">
        <v>582</v>
      </c>
      <c r="M5" s="34"/>
      <c r="N5" s="34"/>
      <c r="O5" s="34" t="s">
        <v>886</v>
      </c>
      <c r="P5" s="34" t="s">
        <v>923</v>
      </c>
      <c r="Q5" s="34" t="s">
        <v>890</v>
      </c>
      <c r="R5" s="34"/>
    </row>
    <row r="6" spans="1:18" ht="22.5">
      <c r="F6" s="34"/>
      <c r="G6" s="13" t="s">
        <v>899</v>
      </c>
      <c r="H6" s="13" t="s">
        <v>900</v>
      </c>
      <c r="I6" s="13" t="s">
        <v>585</v>
      </c>
      <c r="J6" s="13" t="s">
        <v>586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599</v>
      </c>
      <c r="B7" s="20" t="s">
        <v>600</v>
      </c>
      <c r="C7" s="20" t="s">
        <v>601</v>
      </c>
      <c r="D7" s="20" t="s">
        <v>602</v>
      </c>
      <c r="E7" s="20" t="s">
        <v>926</v>
      </c>
      <c r="F7" s="14" t="s">
        <v>587</v>
      </c>
      <c r="G7" s="14" t="s">
        <v>588</v>
      </c>
      <c r="H7" s="14" t="s">
        <v>589</v>
      </c>
      <c r="I7" s="14" t="s">
        <v>590</v>
      </c>
      <c r="J7" s="14" t="s">
        <v>591</v>
      </c>
      <c r="K7" s="14" t="s">
        <v>592</v>
      </c>
      <c r="L7" s="14" t="s">
        <v>593</v>
      </c>
      <c r="M7" s="14" t="s">
        <v>594</v>
      </c>
      <c r="N7" s="14" t="s">
        <v>595</v>
      </c>
      <c r="O7" s="14" t="s">
        <v>473</v>
      </c>
      <c r="P7" s="14" t="s">
        <v>503</v>
      </c>
      <c r="Q7" s="14" t="s">
        <v>533</v>
      </c>
      <c r="R7" s="14" t="s">
        <v>563</v>
      </c>
    </row>
    <row r="8" spans="1:18" ht="22.5">
      <c r="A8" s="21" t="s">
        <v>1268</v>
      </c>
      <c r="B8" s="21" t="s">
        <v>603</v>
      </c>
      <c r="C8" s="21" t="s">
        <v>864</v>
      </c>
      <c r="D8" s="21" t="s">
        <v>876</v>
      </c>
      <c r="E8" s="21" t="s">
        <v>1269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139" display="TOC" xr:uid="{00000000-0004-0000-7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7E00-000000000000}">
          <x14:formula1>
            <xm:f>_dropDownSheet!$A$72</xm:f>
          </x14:formula1>
          <xm:sqref>A8</xm:sqref>
        </x14:dataValidation>
        <x14:dataValidation type="list" allowBlank="1" showInputMessage="1" showErrorMessage="1" xr:uid="{00000000-0002-0000-7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7E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7E00-000003000000}">
          <x14:formula1>
            <xm:f>_dropDownSheet!$A$16:$D$16</xm:f>
          </x14:formula1>
          <xm:sqref>D8</xm:sqref>
        </x14:dataValidation>
        <x14:dataValidation type="list" allowBlank="1" showInputMessage="1" showErrorMessage="1" xr:uid="{00000000-0002-0000-7E00-000004000000}">
          <x14:formula1>
            <xm:f>_dropDownSheet!$A$73:$D$73</xm:f>
          </x14:formula1>
          <xm:sqref>E8</xm:sqref>
        </x14:dataValidation>
      </x14:dataValidations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1" width="15" customWidth="1"/>
  </cols>
  <sheetData>
    <row r="1" spans="1:11" ht="15" customHeight="1">
      <c r="A1" s="11" t="s">
        <v>572</v>
      </c>
      <c r="B1" s="12" t="s">
        <v>556</v>
      </c>
    </row>
    <row r="2" spans="1:11" ht="15" customHeight="1"/>
    <row r="3" spans="1:11">
      <c r="A3" s="33"/>
      <c r="B3" s="33"/>
      <c r="C3" s="34" t="s">
        <v>573</v>
      </c>
      <c r="D3" s="34"/>
      <c r="E3" s="34"/>
      <c r="F3" s="34"/>
      <c r="G3" s="34"/>
      <c r="H3" s="34"/>
      <c r="I3" s="34"/>
      <c r="J3" s="34"/>
      <c r="K3" s="34" t="s">
        <v>1257</v>
      </c>
    </row>
    <row r="4" spans="1:11">
      <c r="A4" s="33"/>
      <c r="B4" s="33"/>
      <c r="C4" s="34" t="s">
        <v>988</v>
      </c>
      <c r="D4" s="34" t="s">
        <v>577</v>
      </c>
      <c r="E4" s="34"/>
      <c r="F4" s="34"/>
      <c r="G4" s="34"/>
      <c r="H4" s="34"/>
      <c r="I4" s="34"/>
      <c r="J4" s="34" t="s">
        <v>989</v>
      </c>
      <c r="K4" s="34"/>
    </row>
    <row r="5" spans="1:11">
      <c r="A5" s="33"/>
      <c r="B5" s="33"/>
      <c r="C5" s="34"/>
      <c r="D5" s="34" t="s">
        <v>579</v>
      </c>
      <c r="E5" s="34"/>
      <c r="F5" s="34" t="s">
        <v>580</v>
      </c>
      <c r="G5" s="34"/>
      <c r="H5" s="34" t="s">
        <v>898</v>
      </c>
      <c r="I5" s="34" t="s">
        <v>582</v>
      </c>
      <c r="J5" s="34"/>
      <c r="K5" s="34"/>
    </row>
    <row r="6" spans="1:11" ht="22.5">
      <c r="A6" s="33"/>
      <c r="B6" s="33"/>
      <c r="C6" s="34"/>
      <c r="D6" s="13" t="s">
        <v>899</v>
      </c>
      <c r="E6" s="13" t="s">
        <v>900</v>
      </c>
      <c r="F6" s="13" t="s">
        <v>585</v>
      </c>
      <c r="G6" s="13" t="s">
        <v>586</v>
      </c>
      <c r="H6" s="34"/>
      <c r="I6" s="34"/>
      <c r="J6" s="34"/>
      <c r="K6" s="34"/>
    </row>
    <row r="7" spans="1:11">
      <c r="A7" s="33"/>
      <c r="B7" s="33"/>
      <c r="C7" s="14" t="s">
        <v>587</v>
      </c>
      <c r="D7" s="14" t="s">
        <v>588</v>
      </c>
      <c r="E7" s="14" t="s">
        <v>589</v>
      </c>
      <c r="F7" s="14" t="s">
        <v>590</v>
      </c>
      <c r="G7" s="14" t="s">
        <v>591</v>
      </c>
      <c r="H7" s="14" t="s">
        <v>592</v>
      </c>
      <c r="I7" s="14" t="s">
        <v>593</v>
      </c>
      <c r="J7" s="14" t="s">
        <v>594</v>
      </c>
      <c r="K7" s="14" t="s">
        <v>595</v>
      </c>
    </row>
    <row r="8" spans="1:11" ht="22.5">
      <c r="A8" s="15" t="s">
        <v>1270</v>
      </c>
      <c r="B8" s="14" t="s">
        <v>587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0" display="TOC" xr:uid="{00000000-0004-0000-7F00-000000000000}"/>
  </hyperlinks>
  <pageMargins left="0.7" right="0.7" top="0.75" bottom="0.75" header="0.3" footer="0.3"/>
  <pageSetup paperSize="9" orientation="portrait"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572</v>
      </c>
      <c r="B1" s="12" t="s">
        <v>559</v>
      </c>
    </row>
    <row r="2" spans="1:13" ht="15" customHeight="1"/>
    <row r="3" spans="1:13">
      <c r="A3" s="12"/>
      <c r="E3" s="34" t="s">
        <v>957</v>
      </c>
      <c r="F3" s="34"/>
      <c r="G3" s="34"/>
      <c r="H3" s="34"/>
      <c r="I3" s="34"/>
      <c r="J3" s="34"/>
      <c r="K3" s="34"/>
      <c r="L3" s="34"/>
      <c r="M3" s="34" t="s">
        <v>1257</v>
      </c>
    </row>
    <row r="4" spans="1:13">
      <c r="E4" s="34" t="s">
        <v>988</v>
      </c>
      <c r="F4" s="34" t="s">
        <v>577</v>
      </c>
      <c r="G4" s="34"/>
      <c r="H4" s="34"/>
      <c r="I4" s="34"/>
      <c r="J4" s="34"/>
      <c r="K4" s="34"/>
      <c r="L4" s="34" t="s">
        <v>989</v>
      </c>
      <c r="M4" s="34"/>
    </row>
    <row r="5" spans="1:13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</row>
    <row r="6" spans="1:13" ht="33.75">
      <c r="E6" s="34"/>
      <c r="F6" s="13" t="s">
        <v>968</v>
      </c>
      <c r="G6" s="13" t="s">
        <v>969</v>
      </c>
      <c r="H6" s="13" t="s">
        <v>585</v>
      </c>
      <c r="I6" s="13" t="s">
        <v>586</v>
      </c>
      <c r="J6" s="34"/>
      <c r="K6" s="34"/>
      <c r="L6" s="34"/>
      <c r="M6" s="34"/>
    </row>
    <row r="7" spans="1:13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</row>
    <row r="8" spans="1:13" ht="22.5">
      <c r="A8" s="21" t="s">
        <v>1258</v>
      </c>
      <c r="B8" s="21" t="s">
        <v>603</v>
      </c>
      <c r="C8" s="21" t="s">
        <v>864</v>
      </c>
      <c r="D8" s="21" t="s">
        <v>876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41" display="TOC" xr:uid="{00000000-0004-0000-8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8000-000000000000}">
          <x14:formula1>
            <xm:f>_dropDownSheet!$A$68</xm:f>
          </x14:formula1>
          <xm:sqref>A8</xm:sqref>
        </x14:dataValidation>
        <x14:dataValidation type="list" allowBlank="1" showInputMessage="1" showErrorMessage="1" xr:uid="{00000000-0002-0000-8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80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8000-000003000000}">
          <x14:formula1>
            <xm:f>_dropDownSheet!$A$16:$D$16</xm:f>
          </x14:formula1>
          <xm:sqref>D8</xm:sqref>
        </x14:dataValidation>
      </x14:dataValidations>
    </ext>
  </extLst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572</v>
      </c>
      <c r="B1" s="12" t="s">
        <v>562</v>
      </c>
    </row>
    <row r="2" spans="1:13" ht="15" customHeight="1"/>
    <row r="3" spans="1:13">
      <c r="A3" s="12"/>
      <c r="E3" s="34" t="s">
        <v>957</v>
      </c>
      <c r="F3" s="34"/>
      <c r="G3" s="34"/>
      <c r="H3" s="34"/>
      <c r="I3" s="34"/>
      <c r="J3" s="34"/>
      <c r="K3" s="34"/>
      <c r="L3" s="34"/>
      <c r="M3" s="34" t="s">
        <v>1257</v>
      </c>
    </row>
    <row r="4" spans="1:13">
      <c r="E4" s="34" t="s">
        <v>988</v>
      </c>
      <c r="F4" s="34" t="s">
        <v>577</v>
      </c>
      <c r="G4" s="34"/>
      <c r="H4" s="34"/>
      <c r="I4" s="34"/>
      <c r="J4" s="34"/>
      <c r="K4" s="34"/>
      <c r="L4" s="34" t="s">
        <v>989</v>
      </c>
      <c r="M4" s="34"/>
    </row>
    <row r="5" spans="1:13">
      <c r="E5" s="34"/>
      <c r="F5" s="34" t="s">
        <v>579</v>
      </c>
      <c r="G5" s="34"/>
      <c r="H5" s="34" t="s">
        <v>580</v>
      </c>
      <c r="I5" s="34"/>
      <c r="J5" s="34" t="s">
        <v>898</v>
      </c>
      <c r="K5" s="34" t="s">
        <v>582</v>
      </c>
      <c r="L5" s="34"/>
      <c r="M5" s="34"/>
    </row>
    <row r="6" spans="1:13" ht="33.75">
      <c r="E6" s="34"/>
      <c r="F6" s="13" t="s">
        <v>968</v>
      </c>
      <c r="G6" s="13" t="s">
        <v>969</v>
      </c>
      <c r="H6" s="13" t="s">
        <v>585</v>
      </c>
      <c r="I6" s="13" t="s">
        <v>586</v>
      </c>
      <c r="J6" s="34"/>
      <c r="K6" s="34"/>
      <c r="L6" s="34"/>
      <c r="M6" s="34"/>
    </row>
    <row r="7" spans="1:13" ht="33.75">
      <c r="A7" s="20" t="s">
        <v>599</v>
      </c>
      <c r="B7" s="20" t="s">
        <v>600</v>
      </c>
      <c r="C7" s="20" t="s">
        <v>601</v>
      </c>
      <c r="D7" s="20" t="s">
        <v>602</v>
      </c>
      <c r="E7" s="14" t="s">
        <v>587</v>
      </c>
      <c r="F7" s="14" t="s">
        <v>588</v>
      </c>
      <c r="G7" s="14" t="s">
        <v>589</v>
      </c>
      <c r="H7" s="14" t="s">
        <v>590</v>
      </c>
      <c r="I7" s="14" t="s">
        <v>591</v>
      </c>
      <c r="J7" s="14" t="s">
        <v>592</v>
      </c>
      <c r="K7" s="14" t="s">
        <v>593</v>
      </c>
      <c r="L7" s="14" t="s">
        <v>594</v>
      </c>
      <c r="M7" s="14" t="s">
        <v>595</v>
      </c>
    </row>
    <row r="8" spans="1:13" ht="33.75">
      <c r="A8" s="21" t="s">
        <v>1262</v>
      </c>
      <c r="B8" s="21" t="s">
        <v>603</v>
      </c>
      <c r="C8" s="21" t="s">
        <v>864</v>
      </c>
      <c r="D8" s="21" t="s">
        <v>876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42" display="TOC" xr:uid="{00000000-0004-0000-8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8100-000000000000}">
          <x14:formula1>
            <xm:f>_dropDownSheet!$A$69</xm:f>
          </x14:formula1>
          <xm:sqref>A8</xm:sqref>
        </x14:dataValidation>
        <x14:dataValidation type="list" allowBlank="1" showInputMessage="1" showErrorMessage="1" xr:uid="{00000000-0002-0000-8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81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8100-000003000000}">
          <x14:formula1>
            <xm:f>_dropDownSheet!$A$16:$D$16</xm:f>
          </x14:formula1>
          <xm:sqref>D8</xm:sqref>
        </x14:dataValidation>
      </x14:dataValidations>
    </ext>
  </extLst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565</v>
      </c>
    </row>
    <row r="2" spans="1:10" ht="15" customHeight="1"/>
    <row r="3" spans="1:10">
      <c r="A3" s="12"/>
      <c r="D3" s="34" t="s">
        <v>988</v>
      </c>
      <c r="E3" s="34" t="s">
        <v>577</v>
      </c>
      <c r="F3" s="34"/>
      <c r="G3" s="34"/>
      <c r="H3" s="34"/>
      <c r="I3" s="34"/>
      <c r="J3" s="34" t="s">
        <v>989</v>
      </c>
    </row>
    <row r="4" spans="1:10">
      <c r="D4" s="34"/>
      <c r="E4" s="34" t="s">
        <v>579</v>
      </c>
      <c r="F4" s="34"/>
      <c r="G4" s="34" t="s">
        <v>990</v>
      </c>
      <c r="H4" s="34" t="s">
        <v>898</v>
      </c>
      <c r="I4" s="34" t="s">
        <v>582</v>
      </c>
      <c r="J4" s="34"/>
    </row>
    <row r="5" spans="1:10">
      <c r="D5" s="34"/>
      <c r="E5" s="13" t="s">
        <v>997</v>
      </c>
      <c r="F5" s="13" t="s">
        <v>998</v>
      </c>
      <c r="G5" s="34"/>
      <c r="H5" s="34"/>
      <c r="I5" s="34"/>
      <c r="J5" s="34"/>
    </row>
    <row r="6" spans="1:10" ht="33.75">
      <c r="A6" s="20" t="s">
        <v>599</v>
      </c>
      <c r="B6" s="20" t="s">
        <v>600</v>
      </c>
      <c r="C6" s="20" t="s">
        <v>601</v>
      </c>
      <c r="D6" s="14" t="s">
        <v>587</v>
      </c>
      <c r="E6" s="14" t="s">
        <v>588</v>
      </c>
      <c r="F6" s="14" t="s">
        <v>589</v>
      </c>
      <c r="G6" s="14" t="s">
        <v>590</v>
      </c>
      <c r="H6" s="14" t="s">
        <v>591</v>
      </c>
      <c r="I6" s="14" t="s">
        <v>592</v>
      </c>
      <c r="J6" s="14" t="s">
        <v>593</v>
      </c>
    </row>
    <row r="7" spans="1:10" ht="33.75">
      <c r="A7" s="21" t="s">
        <v>1264</v>
      </c>
      <c r="B7" s="21" t="s">
        <v>603</v>
      </c>
      <c r="C7" s="21" t="s">
        <v>864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43" display="TOC" xr:uid="{00000000-0004-0000-8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8200-000000000000}">
          <x14:formula1>
            <xm:f>_dropDownSheet!$A$70:$B$70</xm:f>
          </x14:formula1>
          <xm:sqref>A7</xm:sqref>
        </x14:dataValidation>
        <x14:dataValidation type="list" allowBlank="1" showInputMessage="1" showErrorMessage="1" xr:uid="{00000000-0002-0000-82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8200-000002000000}">
          <x14:formula1>
            <xm:f>_dropDownSheet!$A$11:$N$11</xm:f>
          </x14:formula1>
          <xm:sqref>C7</xm:sqref>
        </x14:dataValidation>
      </x14:dataValidations>
    </ext>
  </extLst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572</v>
      </c>
      <c r="B1" s="12" t="s">
        <v>568</v>
      </c>
    </row>
    <row r="2" spans="1:10" ht="15" customHeight="1"/>
    <row r="3" spans="1:10">
      <c r="A3" s="12"/>
      <c r="D3" s="34" t="s">
        <v>988</v>
      </c>
      <c r="E3" s="34" t="s">
        <v>577</v>
      </c>
      <c r="F3" s="34"/>
      <c r="G3" s="34"/>
      <c r="H3" s="34"/>
      <c r="I3" s="34"/>
      <c r="J3" s="34" t="s">
        <v>989</v>
      </c>
    </row>
    <row r="4" spans="1:10">
      <c r="D4" s="34"/>
      <c r="E4" s="34" t="s">
        <v>579</v>
      </c>
      <c r="F4" s="34"/>
      <c r="G4" s="34" t="s">
        <v>990</v>
      </c>
      <c r="H4" s="34" t="s">
        <v>898</v>
      </c>
      <c r="I4" s="34" t="s">
        <v>582</v>
      </c>
      <c r="J4" s="34"/>
    </row>
    <row r="5" spans="1:10">
      <c r="D5" s="34"/>
      <c r="E5" s="13" t="s">
        <v>997</v>
      </c>
      <c r="F5" s="13" t="s">
        <v>998</v>
      </c>
      <c r="G5" s="34"/>
      <c r="H5" s="34"/>
      <c r="I5" s="34"/>
      <c r="J5" s="34"/>
    </row>
    <row r="6" spans="1:10" ht="33.75">
      <c r="A6" s="20" t="s">
        <v>599</v>
      </c>
      <c r="B6" s="20" t="s">
        <v>600</v>
      </c>
      <c r="C6" s="20" t="s">
        <v>601</v>
      </c>
      <c r="D6" s="14" t="s">
        <v>587</v>
      </c>
      <c r="E6" s="14" t="s">
        <v>588</v>
      </c>
      <c r="F6" s="14" t="s">
        <v>589</v>
      </c>
      <c r="G6" s="14" t="s">
        <v>590</v>
      </c>
      <c r="H6" s="14" t="s">
        <v>591</v>
      </c>
      <c r="I6" s="14" t="s">
        <v>592</v>
      </c>
      <c r="J6" s="14" t="s">
        <v>593</v>
      </c>
    </row>
    <row r="7" spans="1:10" ht="56.25">
      <c r="A7" s="21" t="s">
        <v>1266</v>
      </c>
      <c r="B7" s="21" t="s">
        <v>603</v>
      </c>
      <c r="C7" s="21" t="s">
        <v>864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44" display="TOC" xr:uid="{00000000-0004-0000-8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8300-000000000000}">
          <x14:formula1>
            <xm:f>_dropDownSheet!$A$71:$B$71</xm:f>
          </x14:formula1>
          <xm:sqref>A7</xm:sqref>
        </x14:dataValidation>
        <x14:dataValidation type="list" allowBlank="1" showInputMessage="1" showErrorMessage="1" xr:uid="{00000000-0002-0000-83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8300-000002000000}">
          <x14:formula1>
            <xm:f>_dropDownSheet!$A$11:$N$11</xm:f>
          </x14:formula1>
          <xm:sqref>C7</xm:sqref>
        </x14:dataValidation>
      </x14:dataValidations>
    </ext>
  </extLst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572</v>
      </c>
      <c r="B1" s="12" t="s">
        <v>571</v>
      </c>
    </row>
    <row r="2" spans="1:18" ht="15" customHeight="1"/>
    <row r="3" spans="1:18">
      <c r="A3" s="12"/>
      <c r="F3" s="34" t="s">
        <v>957</v>
      </c>
      <c r="G3" s="34"/>
      <c r="H3" s="34"/>
      <c r="I3" s="34"/>
      <c r="J3" s="34"/>
      <c r="K3" s="34"/>
      <c r="L3" s="34"/>
      <c r="M3" s="34"/>
      <c r="N3" s="34" t="s">
        <v>883</v>
      </c>
      <c r="O3" s="34"/>
      <c r="P3" s="34"/>
      <c r="Q3" s="34"/>
      <c r="R3" s="34"/>
    </row>
    <row r="4" spans="1:18">
      <c r="F4" s="34" t="s">
        <v>965</v>
      </c>
      <c r="G4" s="34" t="s">
        <v>577</v>
      </c>
      <c r="H4" s="34"/>
      <c r="I4" s="34"/>
      <c r="J4" s="34"/>
      <c r="K4" s="34"/>
      <c r="L4" s="34"/>
      <c r="M4" s="34" t="s">
        <v>966</v>
      </c>
      <c r="N4" s="34" t="s">
        <v>884</v>
      </c>
      <c r="O4" s="34" t="s">
        <v>577</v>
      </c>
      <c r="P4" s="34"/>
      <c r="Q4" s="34"/>
      <c r="R4" s="34" t="s">
        <v>885</v>
      </c>
    </row>
    <row r="5" spans="1:18">
      <c r="F5" s="34"/>
      <c r="G5" s="34" t="s">
        <v>579</v>
      </c>
      <c r="H5" s="34"/>
      <c r="I5" s="34" t="s">
        <v>580</v>
      </c>
      <c r="J5" s="34"/>
      <c r="K5" s="34" t="s">
        <v>898</v>
      </c>
      <c r="L5" s="34" t="s">
        <v>582</v>
      </c>
      <c r="M5" s="34"/>
      <c r="N5" s="34"/>
      <c r="O5" s="34" t="s">
        <v>886</v>
      </c>
      <c r="P5" s="34" t="s">
        <v>967</v>
      </c>
      <c r="Q5" s="34" t="s">
        <v>890</v>
      </c>
      <c r="R5" s="34"/>
    </row>
    <row r="6" spans="1:18" ht="33.75">
      <c r="F6" s="34"/>
      <c r="G6" s="13" t="s">
        <v>968</v>
      </c>
      <c r="H6" s="13" t="s">
        <v>969</v>
      </c>
      <c r="I6" s="13" t="s">
        <v>585</v>
      </c>
      <c r="J6" s="13" t="s">
        <v>586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599</v>
      </c>
      <c r="B7" s="20" t="s">
        <v>602</v>
      </c>
      <c r="C7" s="20" t="s">
        <v>600</v>
      </c>
      <c r="D7" s="20" t="s">
        <v>601</v>
      </c>
      <c r="E7" s="20" t="s">
        <v>926</v>
      </c>
      <c r="F7" s="14" t="s">
        <v>587</v>
      </c>
      <c r="G7" s="14" t="s">
        <v>588</v>
      </c>
      <c r="H7" s="14" t="s">
        <v>589</v>
      </c>
      <c r="I7" s="14" t="s">
        <v>590</v>
      </c>
      <c r="J7" s="14" t="s">
        <v>591</v>
      </c>
      <c r="K7" s="14" t="s">
        <v>592</v>
      </c>
      <c r="L7" s="14" t="s">
        <v>593</v>
      </c>
      <c r="M7" s="14" t="s">
        <v>594</v>
      </c>
      <c r="N7" s="14" t="s">
        <v>595</v>
      </c>
      <c r="O7" s="14" t="s">
        <v>473</v>
      </c>
      <c r="P7" s="14" t="s">
        <v>503</v>
      </c>
      <c r="Q7" s="14" t="s">
        <v>533</v>
      </c>
      <c r="R7" s="14" t="s">
        <v>563</v>
      </c>
    </row>
    <row r="8" spans="1:18" ht="22.5">
      <c r="A8" s="21" t="s">
        <v>1268</v>
      </c>
      <c r="B8" s="21" t="s">
        <v>876</v>
      </c>
      <c r="C8" s="21" t="s">
        <v>603</v>
      </c>
      <c r="D8" s="21" t="s">
        <v>864</v>
      </c>
      <c r="E8" s="21" t="s">
        <v>1269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145" display="TOC" xr:uid="{00000000-0004-0000-8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8400-000000000000}">
          <x14:formula1>
            <xm:f>_dropDownSheet!$A$72</xm:f>
          </x14:formula1>
          <xm:sqref>A8</xm:sqref>
        </x14:dataValidation>
        <x14:dataValidation type="list" allowBlank="1" showInputMessage="1" showErrorMessage="1" xr:uid="{00000000-0002-0000-8400-000001000000}">
          <x14:formula1>
            <xm:f>_dropDownSheet!$A$16:$D$16</xm:f>
          </x14:formula1>
          <xm:sqref>B8</xm:sqref>
        </x14:dataValidation>
        <x14:dataValidation type="list" allowBlank="1" showInputMessage="1" showErrorMessage="1" xr:uid="{00000000-0002-0000-84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8400-000003000000}">
          <x14:formula1>
            <xm:f>_dropDownSheet!$A$11:$N$11</xm:f>
          </x14:formula1>
          <xm:sqref>D8</xm:sqref>
        </x14:dataValidation>
        <x14:dataValidation type="list" allowBlank="1" showInputMessage="1" showErrorMessage="1" xr:uid="{00000000-0002-0000-8400-000004000000}">
          <x14:formula1>
            <xm:f>_dropDownSheet!$A$73:$D$73</xm:f>
          </x14:formula1>
          <xm:sqref>E8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JB73"/>
  <sheetViews>
    <sheetView topLeftCell="A2" workbookViewId="0">
      <selection sqref="A1:XFD1"/>
    </sheetView>
  </sheetViews>
  <sheetFormatPr defaultRowHeight="15"/>
  <sheetData>
    <row r="1" spans="1:262" hidden="1">
      <c r="A1" t="s">
        <v>7</v>
      </c>
      <c r="B1" t="s">
        <v>1271</v>
      </c>
      <c r="C1" t="s">
        <v>1272</v>
      </c>
      <c r="D1" t="s">
        <v>1273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177</v>
      </c>
      <c r="B3" t="s">
        <v>178</v>
      </c>
    </row>
    <row r="4" spans="1:262">
      <c r="A4" t="s">
        <v>596</v>
      </c>
    </row>
    <row r="5" spans="1:262">
      <c r="A5" t="s">
        <v>603</v>
      </c>
      <c r="B5" t="s">
        <v>604</v>
      </c>
      <c r="C5" t="s">
        <v>605</v>
      </c>
      <c r="D5" t="s">
        <v>606</v>
      </c>
      <c r="E5" t="s">
        <v>607</v>
      </c>
      <c r="F5" t="s">
        <v>608</v>
      </c>
      <c r="G5" t="s">
        <v>609</v>
      </c>
      <c r="H5" t="s">
        <v>610</v>
      </c>
      <c r="I5" t="s">
        <v>611</v>
      </c>
      <c r="J5" t="s">
        <v>612</v>
      </c>
      <c r="K5" t="s">
        <v>613</v>
      </c>
      <c r="L5" t="s">
        <v>614</v>
      </c>
      <c r="M5" t="s">
        <v>615</v>
      </c>
      <c r="N5" t="s">
        <v>616</v>
      </c>
      <c r="O5" t="s">
        <v>617</v>
      </c>
      <c r="P5" t="s">
        <v>618</v>
      </c>
      <c r="Q5" t="s">
        <v>619</v>
      </c>
      <c r="R5" t="s">
        <v>620</v>
      </c>
      <c r="S5" t="s">
        <v>621</v>
      </c>
      <c r="T5" t="s">
        <v>622</v>
      </c>
      <c r="U5" t="s">
        <v>623</v>
      </c>
      <c r="V5" t="s">
        <v>624</v>
      </c>
      <c r="W5" t="s">
        <v>625</v>
      </c>
      <c r="X5" t="s">
        <v>626</v>
      </c>
      <c r="Y5" t="s">
        <v>627</v>
      </c>
      <c r="Z5" t="s">
        <v>628</v>
      </c>
      <c r="AA5" t="s">
        <v>629</v>
      </c>
      <c r="AB5" t="s">
        <v>630</v>
      </c>
      <c r="AC5" t="s">
        <v>631</v>
      </c>
      <c r="AD5" t="s">
        <v>632</v>
      </c>
      <c r="AE5" t="s">
        <v>633</v>
      </c>
      <c r="AF5" t="s">
        <v>634</v>
      </c>
      <c r="AG5" t="s">
        <v>635</v>
      </c>
      <c r="AH5" t="s">
        <v>636</v>
      </c>
      <c r="AI5" t="s">
        <v>637</v>
      </c>
      <c r="AJ5" t="s">
        <v>638</v>
      </c>
      <c r="AK5" t="s">
        <v>639</v>
      </c>
      <c r="AL5" t="s">
        <v>640</v>
      </c>
      <c r="AM5" t="s">
        <v>641</v>
      </c>
      <c r="AN5" t="s">
        <v>642</v>
      </c>
      <c r="AO5" t="s">
        <v>643</v>
      </c>
      <c r="AP5" t="s">
        <v>644</v>
      </c>
      <c r="AQ5" t="s">
        <v>645</v>
      </c>
      <c r="AR5" t="s">
        <v>646</v>
      </c>
      <c r="AS5" t="s">
        <v>647</v>
      </c>
      <c r="AT5" t="s">
        <v>648</v>
      </c>
      <c r="AU5" t="s">
        <v>649</v>
      </c>
      <c r="AV5" t="s">
        <v>650</v>
      </c>
      <c r="AW5" t="s">
        <v>651</v>
      </c>
      <c r="AX5" t="s">
        <v>652</v>
      </c>
      <c r="AY5" t="s">
        <v>653</v>
      </c>
      <c r="AZ5" t="s">
        <v>654</v>
      </c>
      <c r="BA5" t="s">
        <v>655</v>
      </c>
      <c r="BB5" t="s">
        <v>656</v>
      </c>
      <c r="BC5" t="s">
        <v>657</v>
      </c>
      <c r="BD5" t="s">
        <v>658</v>
      </c>
      <c r="BE5" t="s">
        <v>659</v>
      </c>
      <c r="BF5" t="s">
        <v>660</v>
      </c>
      <c r="BG5" t="s">
        <v>661</v>
      </c>
      <c r="BH5" t="s">
        <v>662</v>
      </c>
      <c r="BI5" t="s">
        <v>663</v>
      </c>
      <c r="BJ5" t="s">
        <v>664</v>
      </c>
      <c r="BK5" t="s">
        <v>665</v>
      </c>
      <c r="BL5" t="s">
        <v>666</v>
      </c>
      <c r="BM5" t="s">
        <v>667</v>
      </c>
      <c r="BN5" t="s">
        <v>668</v>
      </c>
      <c r="BO5" t="s">
        <v>669</v>
      </c>
      <c r="BP5" t="s">
        <v>670</v>
      </c>
      <c r="BQ5" t="s">
        <v>671</v>
      </c>
      <c r="BR5" t="s">
        <v>672</v>
      </c>
      <c r="BS5" t="s">
        <v>673</v>
      </c>
      <c r="BT5" t="s">
        <v>674</v>
      </c>
      <c r="BU5" t="s">
        <v>675</v>
      </c>
      <c r="BV5" t="s">
        <v>676</v>
      </c>
      <c r="BW5" t="s">
        <v>677</v>
      </c>
      <c r="BX5" t="s">
        <v>678</v>
      </c>
      <c r="BY5" t="s">
        <v>679</v>
      </c>
      <c r="BZ5" t="s">
        <v>680</v>
      </c>
      <c r="CA5" t="s">
        <v>681</v>
      </c>
      <c r="CB5" t="s">
        <v>682</v>
      </c>
      <c r="CC5" t="s">
        <v>683</v>
      </c>
      <c r="CD5" t="s">
        <v>684</v>
      </c>
      <c r="CE5" t="s">
        <v>685</v>
      </c>
      <c r="CF5" t="s">
        <v>686</v>
      </c>
      <c r="CG5" t="s">
        <v>687</v>
      </c>
      <c r="CH5" t="s">
        <v>688</v>
      </c>
      <c r="CI5" t="s">
        <v>689</v>
      </c>
      <c r="CJ5" t="s">
        <v>690</v>
      </c>
      <c r="CK5" t="s">
        <v>691</v>
      </c>
      <c r="CL5" t="s">
        <v>692</v>
      </c>
      <c r="CM5" t="s">
        <v>693</v>
      </c>
      <c r="CN5" t="s">
        <v>694</v>
      </c>
      <c r="CO5" t="s">
        <v>695</v>
      </c>
      <c r="CP5" t="s">
        <v>696</v>
      </c>
      <c r="CQ5" t="s">
        <v>697</v>
      </c>
      <c r="CR5" t="s">
        <v>698</v>
      </c>
      <c r="CS5" t="s">
        <v>699</v>
      </c>
      <c r="CT5" t="s">
        <v>700</v>
      </c>
      <c r="CU5" t="s">
        <v>701</v>
      </c>
      <c r="CV5" t="s">
        <v>702</v>
      </c>
      <c r="CW5" t="s">
        <v>703</v>
      </c>
      <c r="CX5" t="s">
        <v>704</v>
      </c>
      <c r="CY5" t="s">
        <v>705</v>
      </c>
      <c r="CZ5" t="s">
        <v>706</v>
      </c>
      <c r="DA5" t="s">
        <v>707</v>
      </c>
      <c r="DB5" t="s">
        <v>708</v>
      </c>
      <c r="DC5" t="s">
        <v>709</v>
      </c>
      <c r="DD5" t="s">
        <v>710</v>
      </c>
      <c r="DE5" t="s">
        <v>711</v>
      </c>
      <c r="DF5" t="s">
        <v>712</v>
      </c>
      <c r="DG5" t="s">
        <v>713</v>
      </c>
      <c r="DH5" t="s">
        <v>714</v>
      </c>
      <c r="DI5" t="s">
        <v>715</v>
      </c>
      <c r="DJ5" t="s">
        <v>716</v>
      </c>
      <c r="DK5" t="s">
        <v>717</v>
      </c>
      <c r="DL5" t="s">
        <v>718</v>
      </c>
      <c r="DM5" t="s">
        <v>719</v>
      </c>
      <c r="DN5" t="s">
        <v>720</v>
      </c>
      <c r="DO5" t="s">
        <v>721</v>
      </c>
      <c r="DP5" t="s">
        <v>722</v>
      </c>
      <c r="DQ5" t="s">
        <v>723</v>
      </c>
      <c r="DR5" t="s">
        <v>724</v>
      </c>
      <c r="DS5" t="s">
        <v>725</v>
      </c>
      <c r="DT5" t="s">
        <v>726</v>
      </c>
      <c r="DU5" t="s">
        <v>727</v>
      </c>
      <c r="DV5" t="s">
        <v>728</v>
      </c>
      <c r="DW5" t="s">
        <v>729</v>
      </c>
      <c r="DX5" t="s">
        <v>730</v>
      </c>
      <c r="DY5" t="s">
        <v>731</v>
      </c>
      <c r="DZ5" t="s">
        <v>732</v>
      </c>
      <c r="EA5" t="s">
        <v>733</v>
      </c>
      <c r="EB5" t="s">
        <v>734</v>
      </c>
      <c r="EC5" t="s">
        <v>735</v>
      </c>
      <c r="ED5" t="s">
        <v>736</v>
      </c>
      <c r="EE5" t="s">
        <v>737</v>
      </c>
      <c r="EF5" t="s">
        <v>738</v>
      </c>
      <c r="EG5" t="s">
        <v>739</v>
      </c>
      <c r="EH5" t="s">
        <v>740</v>
      </c>
      <c r="EI5" t="s">
        <v>741</v>
      </c>
      <c r="EJ5" t="s">
        <v>742</v>
      </c>
      <c r="EK5" t="s">
        <v>743</v>
      </c>
      <c r="EL5" t="s">
        <v>744</v>
      </c>
      <c r="EM5" t="s">
        <v>745</v>
      </c>
      <c r="EN5" t="s">
        <v>746</v>
      </c>
      <c r="EO5" t="s">
        <v>747</v>
      </c>
      <c r="EP5" t="s">
        <v>748</v>
      </c>
      <c r="EQ5" t="s">
        <v>749</v>
      </c>
      <c r="ER5" t="s">
        <v>750</v>
      </c>
      <c r="ES5" t="s">
        <v>751</v>
      </c>
      <c r="ET5" t="s">
        <v>752</v>
      </c>
      <c r="EU5" t="s">
        <v>753</v>
      </c>
      <c r="EV5" t="s">
        <v>754</v>
      </c>
      <c r="EW5" t="s">
        <v>755</v>
      </c>
      <c r="EX5" t="s">
        <v>756</v>
      </c>
      <c r="EY5" t="s">
        <v>757</v>
      </c>
      <c r="EZ5" t="s">
        <v>758</v>
      </c>
      <c r="FA5" t="s">
        <v>759</v>
      </c>
      <c r="FB5" t="s">
        <v>760</v>
      </c>
      <c r="FC5" t="s">
        <v>761</v>
      </c>
      <c r="FD5" t="s">
        <v>762</v>
      </c>
      <c r="FE5" t="s">
        <v>763</v>
      </c>
      <c r="FF5" t="s">
        <v>764</v>
      </c>
      <c r="FG5" t="s">
        <v>765</v>
      </c>
      <c r="FH5" t="s">
        <v>766</v>
      </c>
      <c r="FI5" t="s">
        <v>767</v>
      </c>
      <c r="FJ5" t="s">
        <v>768</v>
      </c>
      <c r="FK5" t="s">
        <v>769</v>
      </c>
      <c r="FL5" t="s">
        <v>770</v>
      </c>
      <c r="FM5" t="s">
        <v>771</v>
      </c>
      <c r="FN5" t="s">
        <v>772</v>
      </c>
      <c r="FO5" t="s">
        <v>773</v>
      </c>
      <c r="FP5" t="s">
        <v>774</v>
      </c>
      <c r="FQ5" t="s">
        <v>775</v>
      </c>
      <c r="FR5" t="s">
        <v>776</v>
      </c>
      <c r="FS5" t="s">
        <v>777</v>
      </c>
      <c r="FT5" t="s">
        <v>778</v>
      </c>
      <c r="FU5" t="s">
        <v>779</v>
      </c>
      <c r="FV5" t="s">
        <v>780</v>
      </c>
      <c r="FW5" t="s">
        <v>781</v>
      </c>
      <c r="FX5" t="s">
        <v>782</v>
      </c>
      <c r="FY5" t="s">
        <v>783</v>
      </c>
      <c r="FZ5" t="s">
        <v>784</v>
      </c>
      <c r="GA5" t="s">
        <v>785</v>
      </c>
      <c r="GB5" t="s">
        <v>786</v>
      </c>
      <c r="GC5" t="s">
        <v>787</v>
      </c>
      <c r="GD5" t="s">
        <v>788</v>
      </c>
      <c r="GE5" t="s">
        <v>789</v>
      </c>
      <c r="GF5" t="s">
        <v>790</v>
      </c>
      <c r="GG5" t="s">
        <v>791</v>
      </c>
      <c r="GH5" t="s">
        <v>792</v>
      </c>
      <c r="GI5" t="s">
        <v>793</v>
      </c>
      <c r="GJ5" t="s">
        <v>794</v>
      </c>
      <c r="GK5" t="s">
        <v>795</v>
      </c>
      <c r="GL5" t="s">
        <v>796</v>
      </c>
      <c r="GM5" t="s">
        <v>797</v>
      </c>
      <c r="GN5" t="s">
        <v>798</v>
      </c>
      <c r="GO5" t="s">
        <v>799</v>
      </c>
      <c r="GP5" t="s">
        <v>800</v>
      </c>
      <c r="GQ5" t="s">
        <v>801</v>
      </c>
      <c r="GR5" t="s">
        <v>802</v>
      </c>
      <c r="GS5" t="s">
        <v>803</v>
      </c>
      <c r="GT5" t="s">
        <v>804</v>
      </c>
      <c r="GU5" t="s">
        <v>805</v>
      </c>
      <c r="GV5" t="s">
        <v>806</v>
      </c>
      <c r="GW5" t="s">
        <v>807</v>
      </c>
      <c r="GX5" t="s">
        <v>808</v>
      </c>
      <c r="GY5" t="s">
        <v>809</v>
      </c>
      <c r="GZ5" t="s">
        <v>810</v>
      </c>
      <c r="HA5" t="s">
        <v>811</v>
      </c>
      <c r="HB5" t="s">
        <v>812</v>
      </c>
      <c r="HC5" t="s">
        <v>813</v>
      </c>
      <c r="HD5" t="s">
        <v>814</v>
      </c>
      <c r="HE5" t="s">
        <v>815</v>
      </c>
      <c r="HF5" t="s">
        <v>816</v>
      </c>
      <c r="HG5" t="s">
        <v>817</v>
      </c>
      <c r="HH5" t="s">
        <v>818</v>
      </c>
      <c r="HI5" t="s">
        <v>819</v>
      </c>
      <c r="HJ5" t="s">
        <v>820</v>
      </c>
      <c r="HK5" t="s">
        <v>821</v>
      </c>
      <c r="HL5" t="s">
        <v>822</v>
      </c>
      <c r="HM5" t="s">
        <v>823</v>
      </c>
      <c r="HN5" t="s">
        <v>824</v>
      </c>
      <c r="HO5" t="s">
        <v>825</v>
      </c>
      <c r="HP5" t="s">
        <v>826</v>
      </c>
      <c r="HQ5" t="s">
        <v>827</v>
      </c>
      <c r="HR5" t="s">
        <v>828</v>
      </c>
      <c r="HS5" t="s">
        <v>829</v>
      </c>
      <c r="HT5" t="s">
        <v>830</v>
      </c>
      <c r="HU5" t="s">
        <v>831</v>
      </c>
      <c r="HV5" t="s">
        <v>832</v>
      </c>
      <c r="HW5" t="s">
        <v>833</v>
      </c>
      <c r="HX5" t="s">
        <v>834</v>
      </c>
      <c r="HY5" t="s">
        <v>835</v>
      </c>
      <c r="HZ5" t="s">
        <v>836</v>
      </c>
      <c r="IA5" t="s">
        <v>837</v>
      </c>
      <c r="IB5" t="s">
        <v>838</v>
      </c>
      <c r="IC5" t="s">
        <v>839</v>
      </c>
      <c r="ID5" t="s">
        <v>840</v>
      </c>
      <c r="IE5" t="s">
        <v>841</v>
      </c>
      <c r="IF5" t="s">
        <v>842</v>
      </c>
      <c r="IG5" t="s">
        <v>843</v>
      </c>
      <c r="IH5" t="s">
        <v>844</v>
      </c>
      <c r="II5" t="s">
        <v>845</v>
      </c>
      <c r="IJ5" t="s">
        <v>846</v>
      </c>
      <c r="IK5" t="s">
        <v>847</v>
      </c>
      <c r="IL5" t="s">
        <v>848</v>
      </c>
      <c r="IM5" t="s">
        <v>849</v>
      </c>
      <c r="IN5" t="s">
        <v>850</v>
      </c>
      <c r="IO5" t="s">
        <v>851</v>
      </c>
      <c r="IP5" t="s">
        <v>852</v>
      </c>
      <c r="IQ5" t="s">
        <v>853</v>
      </c>
      <c r="IR5" t="s">
        <v>854</v>
      </c>
      <c r="IS5" t="s">
        <v>855</v>
      </c>
      <c r="IT5" t="s">
        <v>856</v>
      </c>
      <c r="IU5" t="s">
        <v>857</v>
      </c>
      <c r="IV5" t="s">
        <v>858</v>
      </c>
      <c r="IW5" t="s">
        <v>859</v>
      </c>
      <c r="IX5" t="s">
        <v>860</v>
      </c>
      <c r="IY5" t="s">
        <v>861</v>
      </c>
      <c r="IZ5" t="s">
        <v>862</v>
      </c>
      <c r="JA5" t="s">
        <v>863</v>
      </c>
    </row>
    <row r="6" spans="1:262">
      <c r="A6" t="s">
        <v>864</v>
      </c>
      <c r="B6" t="s">
        <v>865</v>
      </c>
      <c r="C6" t="s">
        <v>866</v>
      </c>
      <c r="D6" t="s">
        <v>867</v>
      </c>
      <c r="E6" t="s">
        <v>868</v>
      </c>
      <c r="F6" t="s">
        <v>869</v>
      </c>
      <c r="G6" t="s">
        <v>870</v>
      </c>
      <c r="H6" t="s">
        <v>871</v>
      </c>
      <c r="I6" t="s">
        <v>872</v>
      </c>
      <c r="J6" t="s">
        <v>873</v>
      </c>
      <c r="K6" t="s">
        <v>874</v>
      </c>
      <c r="L6" t="s">
        <v>875</v>
      </c>
    </row>
    <row r="7" spans="1:262">
      <c r="A7" t="s">
        <v>876</v>
      </c>
      <c r="B7" t="s">
        <v>877</v>
      </c>
      <c r="C7" t="s">
        <v>878</v>
      </c>
    </row>
    <row r="8" spans="1:262">
      <c r="A8" t="s">
        <v>880</v>
      </c>
      <c r="B8" t="s">
        <v>881</v>
      </c>
    </row>
    <row r="9" spans="1:262">
      <c r="A9" t="s">
        <v>603</v>
      </c>
      <c r="B9" t="s">
        <v>604</v>
      </c>
      <c r="C9" t="s">
        <v>605</v>
      </c>
      <c r="D9" t="s">
        <v>606</v>
      </c>
      <c r="E9" t="s">
        <v>607</v>
      </c>
      <c r="F9" t="s">
        <v>608</v>
      </c>
      <c r="G9" t="s">
        <v>609</v>
      </c>
      <c r="H9" t="s">
        <v>610</v>
      </c>
      <c r="I9" t="s">
        <v>611</v>
      </c>
      <c r="J9" t="s">
        <v>612</v>
      </c>
      <c r="K9" t="s">
        <v>613</v>
      </c>
      <c r="L9" t="s">
        <v>614</v>
      </c>
      <c r="M9" t="s">
        <v>615</v>
      </c>
      <c r="N9" t="s">
        <v>616</v>
      </c>
      <c r="O9" t="s">
        <v>617</v>
      </c>
      <c r="P9" t="s">
        <v>618</v>
      </c>
      <c r="Q9" t="s">
        <v>619</v>
      </c>
      <c r="R9" t="s">
        <v>620</v>
      </c>
      <c r="S9" t="s">
        <v>621</v>
      </c>
      <c r="T9" t="s">
        <v>622</v>
      </c>
      <c r="U9" t="s">
        <v>623</v>
      </c>
      <c r="V9" t="s">
        <v>624</v>
      </c>
      <c r="W9" t="s">
        <v>625</v>
      </c>
      <c r="X9" t="s">
        <v>626</v>
      </c>
      <c r="Y9" t="s">
        <v>627</v>
      </c>
      <c r="Z9" t="s">
        <v>628</v>
      </c>
      <c r="AA9" t="s">
        <v>629</v>
      </c>
      <c r="AB9" t="s">
        <v>630</v>
      </c>
      <c r="AC9" t="s">
        <v>631</v>
      </c>
      <c r="AD9" t="s">
        <v>632</v>
      </c>
      <c r="AE9" t="s">
        <v>633</v>
      </c>
      <c r="AF9" t="s">
        <v>634</v>
      </c>
      <c r="AG9" t="s">
        <v>635</v>
      </c>
      <c r="AH9" t="s">
        <v>636</v>
      </c>
      <c r="AI9" t="s">
        <v>637</v>
      </c>
      <c r="AJ9" t="s">
        <v>638</v>
      </c>
      <c r="AK9" t="s">
        <v>639</v>
      </c>
      <c r="AL9" t="s">
        <v>640</v>
      </c>
      <c r="AM9" t="s">
        <v>641</v>
      </c>
      <c r="AN9" t="s">
        <v>642</v>
      </c>
      <c r="AO9" t="s">
        <v>643</v>
      </c>
      <c r="AP9" t="s">
        <v>644</v>
      </c>
      <c r="AQ9" t="s">
        <v>645</v>
      </c>
      <c r="AR9" t="s">
        <v>646</v>
      </c>
      <c r="AS9" t="s">
        <v>647</v>
      </c>
      <c r="AT9" t="s">
        <v>648</v>
      </c>
      <c r="AU9" t="s">
        <v>649</v>
      </c>
      <c r="AV9" t="s">
        <v>650</v>
      </c>
      <c r="AW9" t="s">
        <v>651</v>
      </c>
      <c r="AX9" t="s">
        <v>652</v>
      </c>
      <c r="AY9" t="s">
        <v>653</v>
      </c>
      <c r="AZ9" t="s">
        <v>654</v>
      </c>
      <c r="BA9" t="s">
        <v>655</v>
      </c>
      <c r="BB9" t="s">
        <v>656</v>
      </c>
      <c r="BC9" t="s">
        <v>657</v>
      </c>
      <c r="BD9" t="s">
        <v>658</v>
      </c>
      <c r="BE9" t="s">
        <v>659</v>
      </c>
      <c r="BF9" t="s">
        <v>660</v>
      </c>
      <c r="BG9" t="s">
        <v>661</v>
      </c>
      <c r="BH9" t="s">
        <v>662</v>
      </c>
      <c r="BI9" t="s">
        <v>663</v>
      </c>
      <c r="BJ9" t="s">
        <v>664</v>
      </c>
      <c r="BK9" t="s">
        <v>665</v>
      </c>
      <c r="BL9" t="s">
        <v>666</v>
      </c>
      <c r="BM9" t="s">
        <v>667</v>
      </c>
      <c r="BN9" t="s">
        <v>668</v>
      </c>
      <c r="BO9" t="s">
        <v>669</v>
      </c>
      <c r="BP9" t="s">
        <v>670</v>
      </c>
      <c r="BQ9" t="s">
        <v>671</v>
      </c>
      <c r="BR9" t="s">
        <v>672</v>
      </c>
      <c r="BS9" t="s">
        <v>673</v>
      </c>
      <c r="BT9" t="s">
        <v>674</v>
      </c>
      <c r="BU9" t="s">
        <v>675</v>
      </c>
      <c r="BV9" t="s">
        <v>676</v>
      </c>
      <c r="BW9" t="s">
        <v>677</v>
      </c>
      <c r="BX9" t="s">
        <v>678</v>
      </c>
      <c r="BY9" t="s">
        <v>679</v>
      </c>
      <c r="BZ9" t="s">
        <v>680</v>
      </c>
      <c r="CA9" t="s">
        <v>681</v>
      </c>
      <c r="CB9" t="s">
        <v>682</v>
      </c>
      <c r="CC9" t="s">
        <v>683</v>
      </c>
      <c r="CD9" t="s">
        <v>684</v>
      </c>
      <c r="CE9" t="s">
        <v>685</v>
      </c>
      <c r="CF9" t="s">
        <v>686</v>
      </c>
      <c r="CG9" t="s">
        <v>687</v>
      </c>
      <c r="CH9" t="s">
        <v>688</v>
      </c>
      <c r="CI9" t="s">
        <v>689</v>
      </c>
      <c r="CJ9" t="s">
        <v>690</v>
      </c>
      <c r="CK9" t="s">
        <v>691</v>
      </c>
      <c r="CL9" t="s">
        <v>692</v>
      </c>
      <c r="CM9" t="s">
        <v>693</v>
      </c>
      <c r="CN9" t="s">
        <v>694</v>
      </c>
      <c r="CO9" t="s">
        <v>695</v>
      </c>
      <c r="CP9" t="s">
        <v>696</v>
      </c>
      <c r="CQ9" t="s">
        <v>697</v>
      </c>
      <c r="CR9" t="s">
        <v>698</v>
      </c>
      <c r="CS9" t="s">
        <v>699</v>
      </c>
      <c r="CT9" t="s">
        <v>700</v>
      </c>
      <c r="CU9" t="s">
        <v>701</v>
      </c>
      <c r="CV9" t="s">
        <v>702</v>
      </c>
      <c r="CW9" t="s">
        <v>703</v>
      </c>
      <c r="CX9" t="s">
        <v>704</v>
      </c>
      <c r="CY9" t="s">
        <v>705</v>
      </c>
      <c r="CZ9" t="s">
        <v>706</v>
      </c>
      <c r="DA9" t="s">
        <v>707</v>
      </c>
      <c r="DB9" t="s">
        <v>708</v>
      </c>
      <c r="DC9" t="s">
        <v>709</v>
      </c>
      <c r="DD9" t="s">
        <v>710</v>
      </c>
      <c r="DE9" t="s">
        <v>711</v>
      </c>
      <c r="DF9" t="s">
        <v>712</v>
      </c>
      <c r="DG9" t="s">
        <v>713</v>
      </c>
      <c r="DH9" t="s">
        <v>714</v>
      </c>
      <c r="DI9" t="s">
        <v>715</v>
      </c>
      <c r="DJ9" t="s">
        <v>716</v>
      </c>
      <c r="DK9" t="s">
        <v>717</v>
      </c>
      <c r="DL9" t="s">
        <v>718</v>
      </c>
      <c r="DM9" t="s">
        <v>719</v>
      </c>
      <c r="DN9" t="s">
        <v>720</v>
      </c>
      <c r="DO9" t="s">
        <v>721</v>
      </c>
      <c r="DP9" t="s">
        <v>722</v>
      </c>
      <c r="DQ9" t="s">
        <v>723</v>
      </c>
      <c r="DR9" t="s">
        <v>724</v>
      </c>
      <c r="DS9" t="s">
        <v>725</v>
      </c>
      <c r="DT9" t="s">
        <v>726</v>
      </c>
      <c r="DU9" t="s">
        <v>727</v>
      </c>
      <c r="DV9" t="s">
        <v>728</v>
      </c>
      <c r="DW9" t="s">
        <v>729</v>
      </c>
      <c r="DX9" t="s">
        <v>730</v>
      </c>
      <c r="DY9" t="s">
        <v>731</v>
      </c>
      <c r="DZ9" t="s">
        <v>732</v>
      </c>
      <c r="EA9" t="s">
        <v>733</v>
      </c>
      <c r="EB9" t="s">
        <v>734</v>
      </c>
      <c r="EC9" t="s">
        <v>735</v>
      </c>
      <c r="ED9" t="s">
        <v>736</v>
      </c>
      <c r="EE9" t="s">
        <v>737</v>
      </c>
      <c r="EF9" t="s">
        <v>738</v>
      </c>
      <c r="EG9" t="s">
        <v>739</v>
      </c>
      <c r="EH9" t="s">
        <v>740</v>
      </c>
      <c r="EI9" t="s">
        <v>741</v>
      </c>
      <c r="EJ9" t="s">
        <v>742</v>
      </c>
      <c r="EK9" t="s">
        <v>743</v>
      </c>
      <c r="EL9" t="s">
        <v>744</v>
      </c>
      <c r="EM9" t="s">
        <v>745</v>
      </c>
      <c r="EN9" t="s">
        <v>746</v>
      </c>
      <c r="EO9" t="s">
        <v>747</v>
      </c>
      <c r="EP9" t="s">
        <v>748</v>
      </c>
      <c r="EQ9" t="s">
        <v>749</v>
      </c>
      <c r="ER9" t="s">
        <v>750</v>
      </c>
      <c r="ES9" t="s">
        <v>751</v>
      </c>
      <c r="ET9" t="s">
        <v>752</v>
      </c>
      <c r="EU9" t="s">
        <v>753</v>
      </c>
      <c r="EV9" t="s">
        <v>754</v>
      </c>
      <c r="EW9" t="s">
        <v>755</v>
      </c>
      <c r="EX9" t="s">
        <v>756</v>
      </c>
      <c r="EY9" t="s">
        <v>757</v>
      </c>
      <c r="EZ9" t="s">
        <v>758</v>
      </c>
      <c r="FA9" t="s">
        <v>759</v>
      </c>
      <c r="FB9" t="s">
        <v>760</v>
      </c>
      <c r="FC9" t="s">
        <v>761</v>
      </c>
      <c r="FD9" t="s">
        <v>762</v>
      </c>
      <c r="FE9" t="s">
        <v>763</v>
      </c>
      <c r="FF9" t="s">
        <v>764</v>
      </c>
      <c r="FG9" t="s">
        <v>765</v>
      </c>
      <c r="FH9" t="s">
        <v>766</v>
      </c>
      <c r="FI9" t="s">
        <v>767</v>
      </c>
      <c r="FJ9" t="s">
        <v>882</v>
      </c>
      <c r="FK9" t="s">
        <v>768</v>
      </c>
      <c r="FL9" t="s">
        <v>769</v>
      </c>
      <c r="FM9" t="s">
        <v>770</v>
      </c>
      <c r="FN9" t="s">
        <v>771</v>
      </c>
      <c r="FO9" t="s">
        <v>772</v>
      </c>
      <c r="FP9" t="s">
        <v>773</v>
      </c>
      <c r="FQ9" t="s">
        <v>774</v>
      </c>
      <c r="FR9" t="s">
        <v>775</v>
      </c>
      <c r="FS9" t="s">
        <v>776</v>
      </c>
      <c r="FT9" t="s">
        <v>777</v>
      </c>
      <c r="FU9" t="s">
        <v>778</v>
      </c>
      <c r="FV9" t="s">
        <v>779</v>
      </c>
      <c r="FW9" t="s">
        <v>780</v>
      </c>
      <c r="FX9" t="s">
        <v>781</v>
      </c>
      <c r="FY9" t="s">
        <v>782</v>
      </c>
      <c r="FZ9" t="s">
        <v>783</v>
      </c>
      <c r="GA9" t="s">
        <v>784</v>
      </c>
      <c r="GB9" t="s">
        <v>785</v>
      </c>
      <c r="GC9" t="s">
        <v>786</v>
      </c>
      <c r="GD9" t="s">
        <v>787</v>
      </c>
      <c r="GE9" t="s">
        <v>788</v>
      </c>
      <c r="GF9" t="s">
        <v>789</v>
      </c>
      <c r="GG9" t="s">
        <v>790</v>
      </c>
      <c r="GH9" t="s">
        <v>791</v>
      </c>
      <c r="GI9" t="s">
        <v>792</v>
      </c>
      <c r="GJ9" t="s">
        <v>793</v>
      </c>
      <c r="GK9" t="s">
        <v>794</v>
      </c>
      <c r="GL9" t="s">
        <v>795</v>
      </c>
      <c r="GM9" t="s">
        <v>796</v>
      </c>
      <c r="GN9" t="s">
        <v>797</v>
      </c>
      <c r="GO9" t="s">
        <v>798</v>
      </c>
      <c r="GP9" t="s">
        <v>799</v>
      </c>
      <c r="GQ9" t="s">
        <v>800</v>
      </c>
      <c r="GR9" t="s">
        <v>801</v>
      </c>
      <c r="GS9" t="s">
        <v>802</v>
      </c>
      <c r="GT9" t="s">
        <v>803</v>
      </c>
      <c r="GU9" t="s">
        <v>804</v>
      </c>
      <c r="GV9" t="s">
        <v>805</v>
      </c>
      <c r="GW9" t="s">
        <v>806</v>
      </c>
      <c r="GX9" t="s">
        <v>807</v>
      </c>
      <c r="GY9" t="s">
        <v>808</v>
      </c>
      <c r="GZ9" t="s">
        <v>809</v>
      </c>
      <c r="HA9" t="s">
        <v>810</v>
      </c>
      <c r="HB9" t="s">
        <v>811</v>
      </c>
      <c r="HC9" t="s">
        <v>812</v>
      </c>
      <c r="HD9" t="s">
        <v>813</v>
      </c>
      <c r="HE9" t="s">
        <v>814</v>
      </c>
      <c r="HF9" t="s">
        <v>815</v>
      </c>
      <c r="HG9" t="s">
        <v>816</v>
      </c>
      <c r="HH9" t="s">
        <v>817</v>
      </c>
      <c r="HI9" t="s">
        <v>818</v>
      </c>
      <c r="HJ9" t="s">
        <v>819</v>
      </c>
      <c r="HK9" t="s">
        <v>820</v>
      </c>
      <c r="HL9" t="s">
        <v>821</v>
      </c>
      <c r="HM9" t="s">
        <v>822</v>
      </c>
      <c r="HN9" t="s">
        <v>823</v>
      </c>
      <c r="HO9" t="s">
        <v>824</v>
      </c>
      <c r="HP9" t="s">
        <v>825</v>
      </c>
      <c r="HQ9" t="s">
        <v>826</v>
      </c>
      <c r="HR9" t="s">
        <v>827</v>
      </c>
      <c r="HS9" t="s">
        <v>828</v>
      </c>
      <c r="HT9" t="s">
        <v>829</v>
      </c>
      <c r="HU9" t="s">
        <v>830</v>
      </c>
      <c r="HV9" t="s">
        <v>831</v>
      </c>
      <c r="HW9" t="s">
        <v>832</v>
      </c>
      <c r="HX9" t="s">
        <v>833</v>
      </c>
      <c r="HY9" t="s">
        <v>834</v>
      </c>
      <c r="HZ9" t="s">
        <v>835</v>
      </c>
      <c r="IA9" t="s">
        <v>836</v>
      </c>
      <c r="IB9" t="s">
        <v>837</v>
      </c>
      <c r="IC9" t="s">
        <v>838</v>
      </c>
      <c r="ID9" t="s">
        <v>839</v>
      </c>
      <c r="IE9" t="s">
        <v>840</v>
      </c>
      <c r="IF9" t="s">
        <v>841</v>
      </c>
      <c r="IG9" t="s">
        <v>842</v>
      </c>
      <c r="IH9" t="s">
        <v>843</v>
      </c>
      <c r="II9" t="s">
        <v>844</v>
      </c>
      <c r="IJ9" t="s">
        <v>845</v>
      </c>
      <c r="IK9" t="s">
        <v>846</v>
      </c>
      <c r="IL9" t="s">
        <v>847</v>
      </c>
      <c r="IM9" t="s">
        <v>848</v>
      </c>
      <c r="IN9" t="s">
        <v>849</v>
      </c>
      <c r="IO9" t="s">
        <v>850</v>
      </c>
      <c r="IP9" t="s">
        <v>851</v>
      </c>
      <c r="IQ9" t="s">
        <v>852</v>
      </c>
      <c r="IR9" t="s">
        <v>853</v>
      </c>
      <c r="IS9" t="s">
        <v>854</v>
      </c>
      <c r="IT9" t="s">
        <v>855</v>
      </c>
      <c r="IU9" t="s">
        <v>856</v>
      </c>
      <c r="IV9" t="s">
        <v>857</v>
      </c>
      <c r="IW9" t="s">
        <v>858</v>
      </c>
      <c r="IX9" t="s">
        <v>859</v>
      </c>
      <c r="IY9" t="s">
        <v>860</v>
      </c>
      <c r="IZ9" t="s">
        <v>861</v>
      </c>
      <c r="JA9" t="s">
        <v>862</v>
      </c>
      <c r="JB9" t="s">
        <v>863</v>
      </c>
    </row>
    <row r="10" spans="1:262">
      <c r="A10" t="s">
        <v>603</v>
      </c>
      <c r="B10" t="s">
        <v>604</v>
      </c>
      <c r="C10" t="s">
        <v>605</v>
      </c>
      <c r="D10" t="s">
        <v>606</v>
      </c>
      <c r="E10" t="s">
        <v>607</v>
      </c>
      <c r="F10" t="s">
        <v>608</v>
      </c>
      <c r="G10" t="s">
        <v>609</v>
      </c>
      <c r="H10" t="s">
        <v>610</v>
      </c>
      <c r="I10" t="s">
        <v>611</v>
      </c>
      <c r="J10" t="s">
        <v>612</v>
      </c>
      <c r="K10" t="s">
        <v>613</v>
      </c>
      <c r="L10" t="s">
        <v>614</v>
      </c>
      <c r="M10" t="s">
        <v>615</v>
      </c>
      <c r="N10" t="s">
        <v>617</v>
      </c>
      <c r="O10" t="s">
        <v>618</v>
      </c>
      <c r="P10" t="s">
        <v>619</v>
      </c>
      <c r="Q10" t="s">
        <v>620</v>
      </c>
      <c r="R10" t="s">
        <v>621</v>
      </c>
      <c r="S10" t="s">
        <v>622</v>
      </c>
      <c r="T10" t="s">
        <v>623</v>
      </c>
      <c r="U10" t="s">
        <v>625</v>
      </c>
      <c r="V10" t="s">
        <v>626</v>
      </c>
      <c r="W10" t="s">
        <v>627</v>
      </c>
      <c r="X10" t="s">
        <v>628</v>
      </c>
      <c r="Y10" t="s">
        <v>629</v>
      </c>
      <c r="Z10" t="s">
        <v>630</v>
      </c>
      <c r="AA10" t="s">
        <v>631</v>
      </c>
      <c r="AB10" t="s">
        <v>632</v>
      </c>
      <c r="AC10" t="s">
        <v>633</v>
      </c>
      <c r="AD10" t="s">
        <v>634</v>
      </c>
      <c r="AE10" t="s">
        <v>635</v>
      </c>
      <c r="AF10" t="s">
        <v>636</v>
      </c>
      <c r="AG10" t="s">
        <v>637</v>
      </c>
      <c r="AH10" t="s">
        <v>638</v>
      </c>
      <c r="AI10" t="s">
        <v>639</v>
      </c>
      <c r="AJ10" t="s">
        <v>640</v>
      </c>
      <c r="AK10" t="s">
        <v>641</v>
      </c>
      <c r="AL10" t="s">
        <v>642</v>
      </c>
      <c r="AM10" t="s">
        <v>643</v>
      </c>
      <c r="AN10" t="s">
        <v>644</v>
      </c>
      <c r="AO10" t="s">
        <v>645</v>
      </c>
      <c r="AP10" t="s">
        <v>646</v>
      </c>
      <c r="AQ10" t="s">
        <v>647</v>
      </c>
      <c r="AR10" t="s">
        <v>648</v>
      </c>
      <c r="AS10" t="s">
        <v>649</v>
      </c>
      <c r="AT10" t="s">
        <v>650</v>
      </c>
      <c r="AU10" t="s">
        <v>651</v>
      </c>
      <c r="AV10" t="s">
        <v>652</v>
      </c>
      <c r="AW10" t="s">
        <v>653</v>
      </c>
      <c r="AX10" t="s">
        <v>654</v>
      </c>
      <c r="AY10" t="s">
        <v>655</v>
      </c>
      <c r="AZ10" t="s">
        <v>656</v>
      </c>
      <c r="BA10" t="s">
        <v>657</v>
      </c>
      <c r="BB10" t="s">
        <v>659</v>
      </c>
      <c r="BC10" t="s">
        <v>660</v>
      </c>
      <c r="BD10" t="s">
        <v>662</v>
      </c>
      <c r="BE10" t="s">
        <v>663</v>
      </c>
      <c r="BF10" t="s">
        <v>664</v>
      </c>
      <c r="BG10" t="s">
        <v>665</v>
      </c>
      <c r="BH10" t="s">
        <v>666</v>
      </c>
      <c r="BI10" t="s">
        <v>667</v>
      </c>
      <c r="BJ10" t="s">
        <v>668</v>
      </c>
      <c r="BK10" t="s">
        <v>669</v>
      </c>
      <c r="BL10" t="s">
        <v>670</v>
      </c>
      <c r="BM10" t="s">
        <v>671</v>
      </c>
      <c r="BN10" t="s">
        <v>672</v>
      </c>
      <c r="BO10" t="s">
        <v>674</v>
      </c>
      <c r="BP10" t="s">
        <v>675</v>
      </c>
      <c r="BQ10" t="s">
        <v>676</v>
      </c>
      <c r="BR10" t="s">
        <v>678</v>
      </c>
      <c r="BS10" t="s">
        <v>680</v>
      </c>
      <c r="BT10" t="s">
        <v>681</v>
      </c>
      <c r="BU10" t="s">
        <v>682</v>
      </c>
      <c r="BV10" t="s">
        <v>683</v>
      </c>
      <c r="BW10" t="s">
        <v>686</v>
      </c>
      <c r="BX10" t="s">
        <v>687</v>
      </c>
      <c r="BY10" t="s">
        <v>688</v>
      </c>
      <c r="BZ10" t="s">
        <v>689</v>
      </c>
      <c r="CA10" t="s">
        <v>690</v>
      </c>
      <c r="CB10" t="s">
        <v>691</v>
      </c>
      <c r="CC10" t="s">
        <v>693</v>
      </c>
      <c r="CD10" t="s">
        <v>694</v>
      </c>
      <c r="CE10" t="s">
        <v>696</v>
      </c>
      <c r="CF10" t="s">
        <v>697</v>
      </c>
      <c r="CG10" t="s">
        <v>698</v>
      </c>
      <c r="CH10" t="s">
        <v>699</v>
      </c>
      <c r="CI10" t="s">
        <v>700</v>
      </c>
      <c r="CJ10" t="s">
        <v>701</v>
      </c>
      <c r="CK10" t="s">
        <v>702</v>
      </c>
      <c r="CL10" t="s">
        <v>703</v>
      </c>
      <c r="CM10" t="s">
        <v>704</v>
      </c>
      <c r="CN10" t="s">
        <v>705</v>
      </c>
      <c r="CO10" t="s">
        <v>706</v>
      </c>
      <c r="CP10" t="s">
        <v>707</v>
      </c>
      <c r="CQ10" t="s">
        <v>708</v>
      </c>
      <c r="CR10" t="s">
        <v>709</v>
      </c>
      <c r="CS10" t="s">
        <v>710</v>
      </c>
      <c r="CT10" t="s">
        <v>711</v>
      </c>
      <c r="CU10" t="s">
        <v>712</v>
      </c>
      <c r="CV10" t="s">
        <v>713</v>
      </c>
      <c r="CW10" t="s">
        <v>714</v>
      </c>
      <c r="CX10" t="s">
        <v>715</v>
      </c>
      <c r="CY10" t="s">
        <v>716</v>
      </c>
      <c r="CZ10" t="s">
        <v>718</v>
      </c>
      <c r="DA10" t="s">
        <v>720</v>
      </c>
      <c r="DB10" t="s">
        <v>721</v>
      </c>
      <c r="DC10" t="s">
        <v>722</v>
      </c>
      <c r="DD10" t="s">
        <v>723</v>
      </c>
      <c r="DE10" t="s">
        <v>724</v>
      </c>
      <c r="DF10" t="s">
        <v>725</v>
      </c>
      <c r="DG10" t="s">
        <v>726</v>
      </c>
      <c r="DH10" t="s">
        <v>727</v>
      </c>
      <c r="DI10" t="s">
        <v>728</v>
      </c>
      <c r="DJ10" t="s">
        <v>729</v>
      </c>
      <c r="DK10" t="s">
        <v>730</v>
      </c>
      <c r="DL10" t="s">
        <v>731</v>
      </c>
      <c r="DM10" t="s">
        <v>732</v>
      </c>
      <c r="DN10" t="s">
        <v>734</v>
      </c>
      <c r="DO10" t="s">
        <v>735</v>
      </c>
      <c r="DP10" t="s">
        <v>736</v>
      </c>
      <c r="DQ10" t="s">
        <v>737</v>
      </c>
      <c r="DR10" t="s">
        <v>738</v>
      </c>
      <c r="DS10" t="s">
        <v>741</v>
      </c>
      <c r="DT10" t="s">
        <v>742</v>
      </c>
      <c r="DU10" t="s">
        <v>743</v>
      </c>
      <c r="DV10" t="s">
        <v>744</v>
      </c>
      <c r="DW10" t="s">
        <v>745</v>
      </c>
      <c r="DX10" t="s">
        <v>746</v>
      </c>
      <c r="DY10" t="s">
        <v>747</v>
      </c>
      <c r="DZ10" t="s">
        <v>749</v>
      </c>
      <c r="EA10" t="s">
        <v>750</v>
      </c>
      <c r="EB10" t="s">
        <v>751</v>
      </c>
      <c r="EC10" t="s">
        <v>752</v>
      </c>
      <c r="ED10" t="s">
        <v>753</v>
      </c>
      <c r="EE10" t="s">
        <v>754</v>
      </c>
      <c r="EF10" t="s">
        <v>755</v>
      </c>
      <c r="EG10" t="s">
        <v>756</v>
      </c>
      <c r="EH10" t="s">
        <v>757</v>
      </c>
      <c r="EI10" t="s">
        <v>758</v>
      </c>
      <c r="EJ10" t="s">
        <v>759</v>
      </c>
      <c r="EK10" t="s">
        <v>760</v>
      </c>
      <c r="EL10" t="s">
        <v>761</v>
      </c>
      <c r="EM10" t="s">
        <v>762</v>
      </c>
      <c r="EN10" t="s">
        <v>763</v>
      </c>
      <c r="EO10" t="s">
        <v>764</v>
      </c>
      <c r="EP10" t="s">
        <v>765</v>
      </c>
      <c r="EQ10" t="s">
        <v>766</v>
      </c>
      <c r="ER10" t="s">
        <v>767</v>
      </c>
      <c r="ES10" t="s">
        <v>768</v>
      </c>
      <c r="ET10" t="s">
        <v>769</v>
      </c>
      <c r="EU10" t="s">
        <v>770</v>
      </c>
      <c r="EV10" t="s">
        <v>771</v>
      </c>
      <c r="EW10" t="s">
        <v>772</v>
      </c>
      <c r="EX10" t="s">
        <v>773</v>
      </c>
      <c r="EY10" t="s">
        <v>774</v>
      </c>
      <c r="EZ10" t="s">
        <v>775</v>
      </c>
      <c r="FA10" t="s">
        <v>776</v>
      </c>
      <c r="FB10" t="s">
        <v>777</v>
      </c>
      <c r="FC10" t="s">
        <v>778</v>
      </c>
      <c r="FD10" t="s">
        <v>779</v>
      </c>
      <c r="FE10" t="s">
        <v>780</v>
      </c>
      <c r="FF10" t="s">
        <v>781</v>
      </c>
      <c r="FG10" t="s">
        <v>782</v>
      </c>
      <c r="FH10" t="s">
        <v>783</v>
      </c>
      <c r="FI10" t="s">
        <v>784</v>
      </c>
      <c r="FJ10" t="s">
        <v>785</v>
      </c>
      <c r="FK10" t="s">
        <v>786</v>
      </c>
      <c r="FL10" t="s">
        <v>787</v>
      </c>
      <c r="FM10" t="s">
        <v>788</v>
      </c>
      <c r="FN10" t="s">
        <v>789</v>
      </c>
      <c r="FO10" t="s">
        <v>791</v>
      </c>
      <c r="FP10" t="s">
        <v>792</v>
      </c>
      <c r="FQ10" t="s">
        <v>793</v>
      </c>
      <c r="FR10" t="s">
        <v>794</v>
      </c>
      <c r="FS10" t="s">
        <v>795</v>
      </c>
      <c r="FT10" t="s">
        <v>796</v>
      </c>
      <c r="FU10" t="s">
        <v>797</v>
      </c>
      <c r="FV10" t="s">
        <v>798</v>
      </c>
      <c r="FW10" t="s">
        <v>799</v>
      </c>
      <c r="FX10" t="s">
        <v>800</v>
      </c>
      <c r="FY10" t="s">
        <v>801</v>
      </c>
      <c r="FZ10" t="s">
        <v>802</v>
      </c>
      <c r="GA10" t="s">
        <v>803</v>
      </c>
      <c r="GB10" t="s">
        <v>804</v>
      </c>
      <c r="GC10" t="s">
        <v>805</v>
      </c>
      <c r="GD10" t="s">
        <v>806</v>
      </c>
      <c r="GE10" t="s">
        <v>807</v>
      </c>
      <c r="GF10" t="s">
        <v>808</v>
      </c>
      <c r="GG10" t="s">
        <v>809</v>
      </c>
      <c r="GH10" t="s">
        <v>810</v>
      </c>
      <c r="GI10" t="s">
        <v>811</v>
      </c>
      <c r="GJ10" t="s">
        <v>812</v>
      </c>
      <c r="GK10" t="s">
        <v>813</v>
      </c>
      <c r="GL10" t="s">
        <v>814</v>
      </c>
      <c r="GM10" t="s">
        <v>817</v>
      </c>
      <c r="GN10" t="s">
        <v>818</v>
      </c>
      <c r="GO10" t="s">
        <v>819</v>
      </c>
      <c r="GP10" t="s">
        <v>820</v>
      </c>
      <c r="GQ10" t="s">
        <v>821</v>
      </c>
      <c r="GR10" t="s">
        <v>823</v>
      </c>
      <c r="GS10" t="s">
        <v>824</v>
      </c>
      <c r="GT10" t="s">
        <v>825</v>
      </c>
      <c r="GU10" t="s">
        <v>826</v>
      </c>
      <c r="GV10" t="s">
        <v>827</v>
      </c>
      <c r="GW10" t="s">
        <v>828</v>
      </c>
      <c r="GX10" t="s">
        <v>829</v>
      </c>
      <c r="GY10" t="s">
        <v>830</v>
      </c>
      <c r="GZ10" t="s">
        <v>831</v>
      </c>
      <c r="HA10" t="s">
        <v>832</v>
      </c>
      <c r="HB10" t="s">
        <v>833</v>
      </c>
      <c r="HC10" t="s">
        <v>834</v>
      </c>
      <c r="HD10" t="s">
        <v>835</v>
      </c>
      <c r="HE10" t="s">
        <v>836</v>
      </c>
      <c r="HF10" t="s">
        <v>837</v>
      </c>
      <c r="HG10" t="s">
        <v>838</v>
      </c>
      <c r="HH10" t="s">
        <v>839</v>
      </c>
      <c r="HI10" t="s">
        <v>840</v>
      </c>
      <c r="HJ10" t="s">
        <v>841</v>
      </c>
      <c r="HK10" t="s">
        <v>842</v>
      </c>
      <c r="HL10" t="s">
        <v>843</v>
      </c>
      <c r="HM10" t="s">
        <v>844</v>
      </c>
      <c r="HN10" t="s">
        <v>845</v>
      </c>
      <c r="HO10" t="s">
        <v>846</v>
      </c>
      <c r="HP10" t="s">
        <v>847</v>
      </c>
      <c r="HQ10" t="s">
        <v>848</v>
      </c>
      <c r="HR10" t="s">
        <v>849</v>
      </c>
      <c r="HS10" t="s">
        <v>850</v>
      </c>
      <c r="HT10" t="s">
        <v>851</v>
      </c>
      <c r="HU10" t="s">
        <v>852</v>
      </c>
      <c r="HV10" t="s">
        <v>853</v>
      </c>
      <c r="HW10" t="s">
        <v>854</v>
      </c>
      <c r="HX10" t="s">
        <v>855</v>
      </c>
      <c r="HY10" t="s">
        <v>856</v>
      </c>
      <c r="HZ10" t="s">
        <v>857</v>
      </c>
      <c r="IA10" t="s">
        <v>858</v>
      </c>
      <c r="IB10" t="s">
        <v>859</v>
      </c>
      <c r="IC10" t="s">
        <v>860</v>
      </c>
      <c r="ID10" t="s">
        <v>861</v>
      </c>
      <c r="IE10" t="s">
        <v>862</v>
      </c>
      <c r="IF10" t="s">
        <v>863</v>
      </c>
    </row>
    <row r="11" spans="1:262">
      <c r="A11" t="s">
        <v>864</v>
      </c>
      <c r="B11" t="s">
        <v>865</v>
      </c>
      <c r="C11" t="s">
        <v>866</v>
      </c>
      <c r="D11" t="s">
        <v>894</v>
      </c>
      <c r="E11" t="s">
        <v>895</v>
      </c>
      <c r="F11" t="s">
        <v>867</v>
      </c>
      <c r="G11" t="s">
        <v>868</v>
      </c>
      <c r="H11" t="s">
        <v>869</v>
      </c>
      <c r="I11" t="s">
        <v>870</v>
      </c>
      <c r="J11" t="s">
        <v>871</v>
      </c>
      <c r="K11" t="s">
        <v>872</v>
      </c>
      <c r="L11" t="s">
        <v>873</v>
      </c>
      <c r="M11" t="s">
        <v>874</v>
      </c>
      <c r="N11" t="s">
        <v>875</v>
      </c>
    </row>
    <row r="12" spans="1:262">
      <c r="A12" t="s">
        <v>902</v>
      </c>
      <c r="B12" t="s">
        <v>903</v>
      </c>
      <c r="C12" t="s">
        <v>904</v>
      </c>
      <c r="D12" t="s">
        <v>905</v>
      </c>
      <c r="E12" t="s">
        <v>906</v>
      </c>
      <c r="F12" t="s">
        <v>907</v>
      </c>
      <c r="G12" t="s">
        <v>908</v>
      </c>
    </row>
    <row r="13" spans="1:262">
      <c r="A13" t="s">
        <v>914</v>
      </c>
      <c r="B13" t="s">
        <v>915</v>
      </c>
      <c r="C13" t="s">
        <v>916</v>
      </c>
      <c r="D13" t="s">
        <v>917</v>
      </c>
      <c r="E13" t="s">
        <v>918</v>
      </c>
      <c r="F13" t="s">
        <v>919</v>
      </c>
    </row>
    <row r="14" spans="1:262">
      <c r="A14" t="s">
        <v>914</v>
      </c>
      <c r="B14" t="s">
        <v>915</v>
      </c>
      <c r="C14" t="s">
        <v>920</v>
      </c>
      <c r="D14" t="s">
        <v>921</v>
      </c>
      <c r="E14" t="s">
        <v>916</v>
      </c>
      <c r="F14" t="s">
        <v>917</v>
      </c>
      <c r="G14" t="s">
        <v>918</v>
      </c>
      <c r="H14" t="s">
        <v>919</v>
      </c>
    </row>
    <row r="15" spans="1:262">
      <c r="A15" t="s">
        <v>924</v>
      </c>
    </row>
    <row r="16" spans="1:262">
      <c r="A16" t="s">
        <v>876</v>
      </c>
      <c r="B16" t="s">
        <v>877</v>
      </c>
      <c r="C16" t="s">
        <v>878</v>
      </c>
      <c r="D16" t="s">
        <v>925</v>
      </c>
    </row>
    <row r="17" spans="1:5">
      <c r="A17" t="s">
        <v>928</v>
      </c>
    </row>
    <row r="18" spans="1:5">
      <c r="A18" t="s">
        <v>929</v>
      </c>
      <c r="B18" t="s">
        <v>930</v>
      </c>
      <c r="C18" t="s">
        <v>931</v>
      </c>
    </row>
    <row r="19" spans="1:5">
      <c r="A19" t="s">
        <v>932</v>
      </c>
    </row>
    <row r="20" spans="1:5">
      <c r="A20" t="s">
        <v>933</v>
      </c>
    </row>
    <row r="21" spans="1:5">
      <c r="A21" t="s">
        <v>934</v>
      </c>
      <c r="B21" t="s">
        <v>935</v>
      </c>
    </row>
    <row r="22" spans="1:5">
      <c r="A22" t="s">
        <v>936</v>
      </c>
    </row>
    <row r="23" spans="1:5">
      <c r="A23" t="s">
        <v>937</v>
      </c>
    </row>
    <row r="24" spans="1:5">
      <c r="A24" t="s">
        <v>938</v>
      </c>
    </row>
    <row r="25" spans="1:5">
      <c r="A25" t="s">
        <v>939</v>
      </c>
    </row>
    <row r="26" spans="1:5">
      <c r="A26" t="s">
        <v>929</v>
      </c>
      <c r="B26" t="s">
        <v>941</v>
      </c>
    </row>
    <row r="27" spans="1:5">
      <c r="A27" t="s">
        <v>942</v>
      </c>
    </row>
    <row r="28" spans="1:5">
      <c r="A28" t="s">
        <v>929</v>
      </c>
      <c r="B28" t="s">
        <v>943</v>
      </c>
      <c r="C28" t="s">
        <v>944</v>
      </c>
      <c r="D28" t="s">
        <v>931</v>
      </c>
    </row>
    <row r="29" spans="1:5">
      <c r="A29" t="s">
        <v>945</v>
      </c>
      <c r="B29" t="s">
        <v>946</v>
      </c>
      <c r="C29" t="s">
        <v>947</v>
      </c>
      <c r="D29" t="s">
        <v>948</v>
      </c>
      <c r="E29" t="s">
        <v>949</v>
      </c>
    </row>
    <row r="30" spans="1:5">
      <c r="A30" t="s">
        <v>950</v>
      </c>
    </row>
    <row r="31" spans="1:5">
      <c r="A31" t="s">
        <v>901</v>
      </c>
    </row>
    <row r="32" spans="1:5">
      <c r="A32" t="s">
        <v>954</v>
      </c>
      <c r="B32" t="s">
        <v>955</v>
      </c>
    </row>
    <row r="33" spans="1:4">
      <c r="A33" t="s">
        <v>909</v>
      </c>
      <c r="B33" t="s">
        <v>910</v>
      </c>
      <c r="C33" t="s">
        <v>911</v>
      </c>
      <c r="D33" t="s">
        <v>912</v>
      </c>
    </row>
    <row r="34" spans="1:4">
      <c r="A34" t="s">
        <v>881</v>
      </c>
    </row>
    <row r="35" spans="1:4">
      <c r="A35" t="s">
        <v>961</v>
      </c>
    </row>
    <row r="36" spans="1:4">
      <c r="A36" t="s">
        <v>970</v>
      </c>
      <c r="B36" t="s">
        <v>971</v>
      </c>
    </row>
    <row r="37" spans="1:4">
      <c r="A37" t="s">
        <v>972</v>
      </c>
    </row>
    <row r="38" spans="1:4">
      <c r="A38" t="s">
        <v>974</v>
      </c>
      <c r="B38" t="s">
        <v>975</v>
      </c>
    </row>
    <row r="39" spans="1:4">
      <c r="A39" t="s">
        <v>976</v>
      </c>
      <c r="B39" t="s">
        <v>977</v>
      </c>
      <c r="C39" t="s">
        <v>971</v>
      </c>
    </row>
    <row r="40" spans="1:4">
      <c r="A40" t="s">
        <v>978</v>
      </c>
      <c r="B40" t="s">
        <v>979</v>
      </c>
    </row>
    <row r="41" spans="1:4">
      <c r="A41" t="s">
        <v>980</v>
      </c>
      <c r="B41" t="s">
        <v>981</v>
      </c>
    </row>
    <row r="42" spans="1:4">
      <c r="A42" t="s">
        <v>982</v>
      </c>
      <c r="B42" t="s">
        <v>983</v>
      </c>
    </row>
    <row r="43" spans="1:4">
      <c r="A43" t="s">
        <v>984</v>
      </c>
      <c r="B43" t="s">
        <v>985</v>
      </c>
      <c r="C43" t="s">
        <v>986</v>
      </c>
    </row>
    <row r="44" spans="1:4">
      <c r="A44" t="s">
        <v>874</v>
      </c>
      <c r="B44" t="s">
        <v>872</v>
      </c>
    </row>
    <row r="45" spans="1:4">
      <c r="A45" t="s">
        <v>987</v>
      </c>
    </row>
    <row r="46" spans="1:4">
      <c r="A46" t="s">
        <v>993</v>
      </c>
    </row>
    <row r="47" spans="1:4">
      <c r="A47" t="s">
        <v>993</v>
      </c>
      <c r="B47" t="s">
        <v>994</v>
      </c>
    </row>
    <row r="48" spans="1:4">
      <c r="A48" t="s">
        <v>995</v>
      </c>
    </row>
    <row r="49" spans="1:12">
      <c r="A49" t="s">
        <v>866</v>
      </c>
      <c r="B49" t="s">
        <v>996</v>
      </c>
    </row>
    <row r="50" spans="1:12">
      <c r="A50" t="s">
        <v>999</v>
      </c>
      <c r="B50" t="s">
        <v>1000</v>
      </c>
      <c r="C50" t="s">
        <v>1001</v>
      </c>
      <c r="D50" t="s">
        <v>1002</v>
      </c>
      <c r="E50" t="s">
        <v>1003</v>
      </c>
      <c r="F50" t="s">
        <v>1004</v>
      </c>
    </row>
    <row r="51" spans="1:12">
      <c r="A51" t="s">
        <v>1152</v>
      </c>
      <c r="B51" t="s">
        <v>1153</v>
      </c>
      <c r="C51" t="s">
        <v>1154</v>
      </c>
      <c r="D51" t="s">
        <v>1155</v>
      </c>
      <c r="E51" t="s">
        <v>1156</v>
      </c>
      <c r="F51" t="s">
        <v>1157</v>
      </c>
      <c r="G51" t="s">
        <v>1158</v>
      </c>
      <c r="H51" t="s">
        <v>1159</v>
      </c>
      <c r="I51" t="s">
        <v>1160</v>
      </c>
    </row>
    <row r="52" spans="1:12">
      <c r="A52" t="s">
        <v>1161</v>
      </c>
      <c r="B52" t="s">
        <v>1162</v>
      </c>
      <c r="C52" t="s">
        <v>1163</v>
      </c>
      <c r="D52" t="s">
        <v>1164</v>
      </c>
      <c r="E52" t="s">
        <v>1165</v>
      </c>
      <c r="F52" t="s">
        <v>1166</v>
      </c>
      <c r="G52" t="s">
        <v>1167</v>
      </c>
      <c r="H52" t="s">
        <v>1168</v>
      </c>
      <c r="I52" t="s">
        <v>1169</v>
      </c>
    </row>
    <row r="53" spans="1:12">
      <c r="A53" t="s">
        <v>1140</v>
      </c>
    </row>
    <row r="54" spans="1:12">
      <c r="A54" t="s">
        <v>1170</v>
      </c>
      <c r="B54" t="s">
        <v>1171</v>
      </c>
      <c r="C54" t="s">
        <v>1172</v>
      </c>
      <c r="D54" t="s">
        <v>871</v>
      </c>
      <c r="E54" t="s">
        <v>1173</v>
      </c>
    </row>
    <row r="55" spans="1:12">
      <c r="A55" t="s">
        <v>1201</v>
      </c>
      <c r="B55" t="s">
        <v>1202</v>
      </c>
      <c r="C55" t="s">
        <v>1160</v>
      </c>
      <c r="D55" t="s">
        <v>1203</v>
      </c>
      <c r="E55" t="s">
        <v>1204</v>
      </c>
      <c r="F55" t="s">
        <v>1205</v>
      </c>
    </row>
    <row r="56" spans="1:12">
      <c r="A56" t="s">
        <v>1206</v>
      </c>
      <c r="B56" t="s">
        <v>1207</v>
      </c>
      <c r="C56" t="s">
        <v>1208</v>
      </c>
      <c r="D56" t="s">
        <v>1209</v>
      </c>
      <c r="E56" t="s">
        <v>1210</v>
      </c>
      <c r="F56" t="s">
        <v>1211</v>
      </c>
      <c r="G56" t="s">
        <v>1212</v>
      </c>
      <c r="H56" t="s">
        <v>1213</v>
      </c>
      <c r="I56" t="s">
        <v>1214</v>
      </c>
      <c r="J56" t="s">
        <v>1215</v>
      </c>
      <c r="K56" t="s">
        <v>1216</v>
      </c>
      <c r="L56" t="s">
        <v>1217</v>
      </c>
    </row>
    <row r="57" spans="1:12">
      <c r="A57" t="s">
        <v>1218</v>
      </c>
      <c r="B57" t="s">
        <v>925</v>
      </c>
    </row>
    <row r="58" spans="1:12">
      <c r="A58" t="s">
        <v>1219</v>
      </c>
      <c r="B58" t="s">
        <v>1220</v>
      </c>
      <c r="C58" t="s">
        <v>1221</v>
      </c>
      <c r="D58" t="s">
        <v>1222</v>
      </c>
      <c r="E58" t="s">
        <v>1223</v>
      </c>
      <c r="F58" t="s">
        <v>1224</v>
      </c>
      <c r="G58" t="s">
        <v>1225</v>
      </c>
      <c r="H58" t="s">
        <v>1226</v>
      </c>
    </row>
    <row r="59" spans="1:12">
      <c r="A59" t="s">
        <v>1232</v>
      </c>
      <c r="B59" t="s">
        <v>1233</v>
      </c>
      <c r="C59" t="s">
        <v>1234</v>
      </c>
    </row>
    <row r="60" spans="1:12">
      <c r="A60" t="s">
        <v>1235</v>
      </c>
      <c r="B60" t="s">
        <v>878</v>
      </c>
    </row>
    <row r="61" spans="1:12">
      <c r="A61" t="s">
        <v>1242</v>
      </c>
    </row>
    <row r="62" spans="1:12">
      <c r="A62" t="s">
        <v>1244</v>
      </c>
    </row>
    <row r="63" spans="1:12">
      <c r="A63" t="s">
        <v>1251</v>
      </c>
    </row>
    <row r="64" spans="1:12">
      <c r="A64" t="s">
        <v>895</v>
      </c>
      <c r="B64" t="s">
        <v>872</v>
      </c>
      <c r="C64" t="s">
        <v>871</v>
      </c>
    </row>
    <row r="65" spans="1:11">
      <c r="A65" t="s">
        <v>864</v>
      </c>
      <c r="B65" t="s">
        <v>865</v>
      </c>
      <c r="C65" t="s">
        <v>866</v>
      </c>
      <c r="D65" t="s">
        <v>894</v>
      </c>
      <c r="E65" t="s">
        <v>867</v>
      </c>
      <c r="F65" t="s">
        <v>868</v>
      </c>
      <c r="G65" t="s">
        <v>869</v>
      </c>
      <c r="H65" t="s">
        <v>870</v>
      </c>
      <c r="I65" t="s">
        <v>873</v>
      </c>
      <c r="J65" t="s">
        <v>874</v>
      </c>
      <c r="K65" t="s">
        <v>875</v>
      </c>
    </row>
    <row r="66" spans="1:11">
      <c r="A66" t="s">
        <v>1256</v>
      </c>
    </row>
    <row r="67" spans="1:11">
      <c r="A67" t="s">
        <v>865</v>
      </c>
      <c r="B67" t="s">
        <v>873</v>
      </c>
    </row>
    <row r="68" spans="1:11">
      <c r="A68" t="s">
        <v>1258</v>
      </c>
    </row>
    <row r="69" spans="1:11">
      <c r="A69" t="s">
        <v>1262</v>
      </c>
    </row>
    <row r="70" spans="1:11">
      <c r="A70" t="s">
        <v>1264</v>
      </c>
      <c r="B70" t="s">
        <v>1265</v>
      </c>
    </row>
    <row r="71" spans="1:11">
      <c r="A71" t="s">
        <v>1266</v>
      </c>
      <c r="B71" t="s">
        <v>1267</v>
      </c>
    </row>
    <row r="72" spans="1:11">
      <c r="A72" t="s">
        <v>1268</v>
      </c>
    </row>
    <row r="73" spans="1:11">
      <c r="A73" t="s">
        <v>1269</v>
      </c>
      <c r="B73" t="s">
        <v>929</v>
      </c>
      <c r="C73" t="s">
        <v>930</v>
      </c>
      <c r="D73" t="s">
        <v>931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_dlc_DocId xmlns="http://schemas.dnb.nl/sharepoint">T050-856599173-1938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https://dnbnl.sharepoint.com/sites/TK-Statistiek/StatistiekenMacroEconomisch/_layouts/15/DocIdRedir.aspx?ID=T050-856599173-1938</Url>
      <Description>T050-856599173-1938</Description>
    </_dlc_DocIdUrl>
  </documentManagement>
</p:properties>
</file>

<file path=customXml/itemProps1.xml><?xml version="1.0" encoding="utf-8"?>
<ds:datastoreItem xmlns:ds="http://schemas.openxmlformats.org/officeDocument/2006/customXml" ds:itemID="{0BEC60AF-7B46-436A-B331-3D7F3DABC312}"/>
</file>

<file path=customXml/itemProps2.xml><?xml version="1.0" encoding="utf-8"?>
<ds:datastoreItem xmlns:ds="http://schemas.openxmlformats.org/officeDocument/2006/customXml" ds:itemID="{CA2AD7F1-C292-433C-9458-F16ADB7F10A9}"/>
</file>

<file path=customXml/itemProps3.xml><?xml version="1.0" encoding="utf-8"?>
<ds:datastoreItem xmlns:ds="http://schemas.openxmlformats.org/officeDocument/2006/customXml" ds:itemID="{A3325AAA-0F3E-4350-95C3-31C8E85DA829}"/>
</file>

<file path=customXml/itemProps4.xml><?xml version="1.0" encoding="utf-8"?>
<ds:datastoreItem xmlns:ds="http://schemas.openxmlformats.org/officeDocument/2006/customXml" ds:itemID="{EBCFAFF5-FE86-4F93-83F1-579018675532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134</vt:i4>
      </vt:variant>
    </vt:vector>
  </HeadingPairs>
  <TitlesOfParts>
    <vt:vector size="134" baseType="lpstr">
      <vt:lpstr>TOC</vt:lpstr>
      <vt:lpstr>T01.01</vt:lpstr>
      <vt:lpstr>T01.02</vt:lpstr>
      <vt:lpstr>T01.03</vt:lpstr>
      <vt:lpstr>T01.04</vt:lpstr>
      <vt:lpstr>T01.05</vt:lpstr>
      <vt:lpstr>T01.06</vt:lpstr>
      <vt:lpstr>T02.01</vt:lpstr>
      <vt:lpstr>T02.02</vt:lpstr>
      <vt:lpstr>T02.03</vt:lpstr>
      <vt:lpstr>T02.04</vt:lpstr>
      <vt:lpstr>T02.05</vt:lpstr>
      <vt:lpstr>T02.06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T04.01</vt:lpstr>
      <vt:lpstr>T04.02</vt:lpstr>
      <vt:lpstr>T04.03</vt:lpstr>
      <vt:lpstr>T04.04</vt:lpstr>
      <vt:lpstr>T04.05</vt:lpstr>
      <vt:lpstr>T04.06</vt:lpstr>
      <vt:lpstr>T04.07</vt:lpstr>
      <vt:lpstr>T04.08</vt:lpstr>
      <vt:lpstr>T04.09</vt:lpstr>
      <vt:lpstr>T04.10</vt:lpstr>
      <vt:lpstr>T04.11</vt:lpstr>
      <vt:lpstr>T04.12</vt:lpstr>
      <vt:lpstr>T04.13</vt:lpstr>
      <vt:lpstr>T04.14</vt:lpstr>
      <vt:lpstr>T05.01</vt:lpstr>
      <vt:lpstr>T05.02</vt:lpstr>
      <vt:lpstr>T05.03</vt:lpstr>
      <vt:lpstr>T06.01</vt:lpstr>
      <vt:lpstr>T06.02</vt:lpstr>
      <vt:lpstr>T06.03</vt:lpstr>
      <vt:lpstr>T06.04</vt:lpstr>
      <vt:lpstr>T06.05</vt:lpstr>
      <vt:lpstr>T06.06</vt:lpstr>
      <vt:lpstr>T06.07</vt:lpstr>
      <vt:lpstr>T06.08</vt:lpstr>
      <vt:lpstr>T06.09</vt:lpstr>
      <vt:lpstr>T06.10</vt:lpstr>
      <vt:lpstr>T07.01</vt:lpstr>
      <vt:lpstr>T07.02</vt:lpstr>
      <vt:lpstr>T07.03</vt:lpstr>
      <vt:lpstr>T07.04</vt:lpstr>
      <vt:lpstr>T07.05</vt:lpstr>
      <vt:lpstr>T07.06</vt:lpstr>
      <vt:lpstr>T07.07</vt:lpstr>
      <vt:lpstr>T07.08</vt:lpstr>
      <vt:lpstr>T07.09</vt:lpstr>
      <vt:lpstr>T07.10</vt:lpstr>
      <vt:lpstr>T07.11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T08.10</vt:lpstr>
      <vt:lpstr>T08.11</vt:lpstr>
      <vt:lpstr>T09.01</vt:lpstr>
      <vt:lpstr>T09.02</vt:lpstr>
      <vt:lpstr>T09.03</vt:lpstr>
      <vt:lpstr>T09.04</vt:lpstr>
      <vt:lpstr>T09.05</vt:lpstr>
      <vt:lpstr>T09.06</vt:lpstr>
      <vt:lpstr>T09.07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T10.09</vt:lpstr>
      <vt:lpstr>T10.10</vt:lpstr>
      <vt:lpstr>T10.11</vt:lpstr>
      <vt:lpstr>T10.12</vt:lpstr>
      <vt:lpstr>T11.01</vt:lpstr>
      <vt:lpstr>T12.01.01</vt:lpstr>
      <vt:lpstr>T12.02.01</vt:lpstr>
      <vt:lpstr>T12.03.01</vt:lpstr>
      <vt:lpstr>T12.04.01</vt:lpstr>
      <vt:lpstr>T12.05.01</vt:lpstr>
      <vt:lpstr>T12.05.02</vt:lpstr>
      <vt:lpstr>T12.05.03</vt:lpstr>
      <vt:lpstr>T12.05.04</vt:lpstr>
      <vt:lpstr>T12.05.05</vt:lpstr>
      <vt:lpstr>T12.06.01</vt:lpstr>
      <vt:lpstr>T12.06.02</vt:lpstr>
      <vt:lpstr>T12.06.03</vt:lpstr>
      <vt:lpstr>T12.07.01</vt:lpstr>
      <vt:lpstr>T12.07.02</vt:lpstr>
      <vt:lpstr>T13.01</vt:lpstr>
      <vt:lpstr>T13.02</vt:lpstr>
      <vt:lpstr>T14.01</vt:lpstr>
      <vt:lpstr>T14.02</vt:lpstr>
      <vt:lpstr>T15.01</vt:lpstr>
      <vt:lpstr>T15.02</vt:lpstr>
      <vt:lpstr>T16.01</vt:lpstr>
      <vt:lpstr>T16.02</vt:lpstr>
      <vt:lpstr>T16.03</vt:lpstr>
      <vt:lpstr>T17.01</vt:lpstr>
      <vt:lpstr>T17.02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2026-01-26T10:53:56Z</dcterms:created>
  <dcterms:modified xsi:type="dcterms:W3CDTF">2026-01-26T10:57:29Z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39cf4cef-b356-4610-b489-fe76cc51c2f5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